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876" windowWidth="20736" windowHeight="10980" tabRatio="912" activeTab="5"/>
  </bookViews>
  <sheets>
    <sheet name="Валова" sheetId="13" r:id="rId1"/>
    <sheet name="Коньки" sheetId="6" r:id="rId2"/>
    <sheet name="Путинцев" sheetId="9" r:id="rId3"/>
    <sheet name="Тяж. атл." sheetId="20" r:id="rId4"/>
    <sheet name="Дзюдо" sheetId="23" r:id="rId5"/>
    <sheet name="Вертикаль" sheetId="7" r:id="rId6"/>
    <sheet name="КСШ" sheetId="5" r:id="rId7"/>
    <sheet name="Шевчук" sheetId="22" r:id="rId8"/>
    <sheet name="Вольная" sheetId="8" r:id="rId9"/>
    <sheet name="Греко-рим" sheetId="12" r:id="rId10"/>
    <sheet name="Энергия" sheetId="17" r:id="rId11"/>
    <sheet name="Красный яр" sheetId="14" r:id="rId12"/>
    <sheet name="Сибиряк" sheetId="25" r:id="rId13"/>
    <sheet name="Юность" sheetId="16" r:id="rId14"/>
    <sheet name="Красноярск" sheetId="21" r:id="rId15"/>
    <sheet name="Рассвет" sheetId="1" r:id="rId16"/>
    <sheet name="Здор. мир" sheetId="18" r:id="rId17"/>
    <sheet name="Спутник" sheetId="15" r:id="rId18"/>
    <sheet name="Единоборства" sheetId="10" r:id="rId19"/>
    <sheet name="Лесной" sheetId="11" r:id="rId20"/>
    <sheet name="ЦСК" sheetId="4" r:id="rId21"/>
  </sheets>
  <definedNames>
    <definedName name="_xlnm._FilterDatabase" localSheetId="0" hidden="1">Валова!$A$8:$N$16</definedName>
    <definedName name="_xlnm._FilterDatabase" localSheetId="5" hidden="1">Вертикаль!$A$6:$N$6</definedName>
    <definedName name="_xlnm._FilterDatabase" localSheetId="8" hidden="1">Вольная!$A$6:$N$6</definedName>
    <definedName name="_xlnm._FilterDatabase" localSheetId="9" hidden="1">'Греко-рим'!$A$6:$N$14</definedName>
    <definedName name="_xlnm._FilterDatabase" localSheetId="4" hidden="1">Дзюдо!$A$6:$N$6</definedName>
    <definedName name="_xlnm._FilterDatabase" localSheetId="18" hidden="1">Единоборства!$A$6:$N$43</definedName>
    <definedName name="_xlnm._FilterDatabase" localSheetId="16" hidden="1">'Здор. мир'!$A$6:$N$50</definedName>
    <definedName name="_xlnm._FilterDatabase" localSheetId="1" hidden="1">Коньки!$A$6:$N$14</definedName>
    <definedName name="_xlnm._FilterDatabase" localSheetId="14" hidden="1">Красноярск!$A$6:$N$22</definedName>
    <definedName name="_xlnm._FilterDatabase" localSheetId="11" hidden="1">'Красный яр'!$A$6:$N$6</definedName>
    <definedName name="_xlnm._FilterDatabase" localSheetId="6" hidden="1">КСШ!$A$6:$N$6</definedName>
    <definedName name="_xlnm._FilterDatabase" localSheetId="19" hidden="1">Лесной!$A$6:$N$14</definedName>
    <definedName name="_xlnm._FilterDatabase" localSheetId="2" hidden="1">Путинцев!$A$6:$N$22</definedName>
    <definedName name="_xlnm._FilterDatabase" localSheetId="15" hidden="1">Рассвет!$A$6:$O$31</definedName>
    <definedName name="_xlnm._FilterDatabase" localSheetId="12" hidden="1">Сибиряк!$A$6:$N$6</definedName>
    <definedName name="_xlnm._FilterDatabase" localSheetId="17" hidden="1">Спутник!$A$6:$N$62</definedName>
    <definedName name="_xlnm._FilterDatabase" localSheetId="3" hidden="1">'Тяж. атл.'!$A$6:$N$6</definedName>
    <definedName name="_xlnm._FilterDatabase" localSheetId="20" hidden="1">ЦСК!$A$6:$O$38</definedName>
    <definedName name="_xlnm._FilterDatabase" localSheetId="7" hidden="1">Шевчук!$A$6:$N$14</definedName>
    <definedName name="_xlnm._FilterDatabase" localSheetId="10" hidden="1">Энергия!$A$6:$N$6</definedName>
    <definedName name="_xlnm._FilterDatabase" localSheetId="13" hidden="1">Юность!$A$6:$N$6</definedName>
    <definedName name="_xlnm.Print_Area" localSheetId="0">Валова!$A$1:$N$16</definedName>
    <definedName name="_xlnm.Print_Area" localSheetId="5">Вертикаль!$A$1:$N$21</definedName>
    <definedName name="_xlnm.Print_Area" localSheetId="8">Вольная!$A$1:$N$20</definedName>
    <definedName name="_xlnm.Print_Area" localSheetId="9">'Греко-рим'!$A$1:$N$14</definedName>
    <definedName name="_xlnm.Print_Area" localSheetId="4">Дзюдо!$A$1:$N$26</definedName>
    <definedName name="_xlnm.Print_Area" localSheetId="18">Единоборства!$A$1:$N$43</definedName>
    <definedName name="_xlnm.Print_Area" localSheetId="16">'Здор. мир'!$A$1:$N$50</definedName>
    <definedName name="_xlnm.Print_Area" localSheetId="1">Коньки!$A$1:$N$14</definedName>
    <definedName name="_xlnm.Print_Area" localSheetId="14">Красноярск!$A$1:$N$22</definedName>
    <definedName name="_xlnm.Print_Area" localSheetId="11">'Красный яр'!$A$1:$N$22</definedName>
    <definedName name="_xlnm.Print_Area" localSheetId="6">КСШ!$A$1:$N$21</definedName>
    <definedName name="_xlnm.Print_Area" localSheetId="2">Путинцев!$A$1:$N$22</definedName>
    <definedName name="_xlnm.Print_Area" localSheetId="15">Рассвет!$A$1:$N$31</definedName>
    <definedName name="_xlnm.Print_Area" localSheetId="12">Сибиряк!$A$1:$N$34</definedName>
    <definedName name="_xlnm.Print_Area" localSheetId="17">Спутник!$A$1:$N$62</definedName>
    <definedName name="_xlnm.Print_Area" localSheetId="3">'Тяж. атл.'!$A$1:$N$17</definedName>
    <definedName name="_xlnm.Print_Area" localSheetId="20">ЦСК!$A$1:$N$38</definedName>
    <definedName name="_xlnm.Print_Area" localSheetId="7">Шевчук!$A$1:$N$14</definedName>
    <definedName name="_xlnm.Print_Area" localSheetId="10">Энергия!$A$1:$N$28</definedName>
    <definedName name="_xlnm.Print_Area" localSheetId="13">Юность!$A$1:$N$20</definedName>
  </definedNames>
  <calcPr calcId="145621"/>
</workbook>
</file>

<file path=xl/calcChain.xml><?xml version="1.0" encoding="utf-8"?>
<calcChain xmlns="http://schemas.openxmlformats.org/spreadsheetml/2006/main">
  <c r="L19" i="7" l="1"/>
  <c r="L13" i="21" l="1"/>
  <c r="J33" i="4" l="1"/>
  <c r="J29" i="4"/>
  <c r="J30" i="4"/>
  <c r="J27" i="4"/>
  <c r="L7" i="11"/>
  <c r="K27" i="4" l="1"/>
  <c r="L27" i="4" s="1"/>
  <c r="J35" i="18"/>
  <c r="J11" i="18"/>
  <c r="J7" i="1"/>
  <c r="K21" i="7" l="1"/>
  <c r="J21" i="7"/>
  <c r="J22" i="10" l="1"/>
  <c r="K22" i="10" s="1"/>
  <c r="J27" i="18" l="1"/>
  <c r="J44" i="18"/>
  <c r="K44" i="18" s="1"/>
  <c r="L43" i="18" s="1"/>
  <c r="J16" i="18"/>
  <c r="K16" i="18" s="1"/>
  <c r="L15" i="18" s="1"/>
  <c r="L7" i="16"/>
  <c r="J12" i="21"/>
  <c r="K12" i="21" s="1"/>
  <c r="L11" i="21" s="1"/>
  <c r="J12" i="16"/>
  <c r="K12" i="16" s="1"/>
  <c r="L11" i="16" s="1"/>
  <c r="K11" i="16"/>
  <c r="L23" i="25"/>
  <c r="K19" i="14" l="1"/>
  <c r="J19" i="14"/>
  <c r="J11" i="14"/>
  <c r="J7" i="14"/>
  <c r="J8" i="14"/>
  <c r="K8" i="14" s="1"/>
  <c r="L7" i="14" s="1"/>
  <c r="J11" i="17"/>
  <c r="K11" i="17" s="1"/>
  <c r="L11" i="17" s="1"/>
  <c r="K11" i="22" l="1"/>
  <c r="J8" i="7"/>
  <c r="K8" i="7" s="1"/>
  <c r="J12" i="9" l="1"/>
  <c r="K7" i="9"/>
  <c r="J20" i="9"/>
  <c r="K20" i="9"/>
  <c r="H9" i="11" l="1"/>
  <c r="H10" i="11" s="1"/>
  <c r="J43" i="10"/>
  <c r="K43" i="10" s="1"/>
  <c r="L42" i="10" s="1"/>
  <c r="J32" i="10"/>
  <c r="K32" i="10" s="1"/>
  <c r="J28" i="10"/>
  <c r="K28" i="10" s="1"/>
  <c r="J20" i="10"/>
  <c r="K20" i="10" s="1"/>
  <c r="J24" i="10"/>
  <c r="K24" i="10" s="1"/>
  <c r="J8" i="10"/>
  <c r="K8" i="10" s="1"/>
  <c r="J42" i="18" l="1"/>
  <c r="K42" i="18" s="1"/>
  <c r="L41" i="18" s="1"/>
  <c r="J40" i="18"/>
  <c r="K40" i="18" s="1"/>
  <c r="L39" i="18" s="1"/>
  <c r="J8" i="18"/>
  <c r="K8" i="18" s="1"/>
  <c r="L7" i="18" s="1"/>
  <c r="J10" i="14" l="1"/>
  <c r="K10" i="14" s="1"/>
  <c r="L9" i="14" s="1"/>
  <c r="J12" i="14"/>
  <c r="K12" i="14" s="1"/>
  <c r="L11" i="14" s="1"/>
  <c r="J16" i="14"/>
  <c r="K16" i="14" s="1"/>
  <c r="L15" i="14" s="1"/>
  <c r="J22" i="17"/>
  <c r="J21" i="17"/>
  <c r="J16" i="9" l="1"/>
  <c r="K16" i="9" s="1"/>
  <c r="L15" i="9" s="1"/>
  <c r="J38" i="4" l="1"/>
  <c r="J37" i="4"/>
  <c r="J35" i="4"/>
  <c r="K35" i="4" l="1"/>
  <c r="L35" i="4" s="1"/>
  <c r="J40" i="15" l="1"/>
  <c r="K40" i="15" s="1"/>
  <c r="L39" i="15" s="1"/>
  <c r="J38" i="15"/>
  <c r="K38" i="15" s="1"/>
  <c r="L37" i="15" s="1"/>
  <c r="J22" i="1"/>
  <c r="K22" i="1" s="1"/>
  <c r="L21" i="1" s="1"/>
  <c r="J20" i="1"/>
  <c r="K20" i="1" s="1"/>
  <c r="L19" i="1" s="1"/>
  <c r="L13" i="16"/>
  <c r="K13" i="16"/>
  <c r="J28" i="25"/>
  <c r="K28" i="25" s="1"/>
  <c r="L27" i="25" s="1"/>
  <c r="J27" i="25"/>
  <c r="J14" i="14" l="1"/>
  <c r="K14" i="14" s="1"/>
  <c r="L13" i="14" s="1"/>
  <c r="J8" i="20" l="1"/>
  <c r="K8" i="20" s="1"/>
  <c r="L7" i="20" s="1"/>
  <c r="J30" i="10" l="1"/>
  <c r="K30" i="10" s="1"/>
  <c r="L29" i="10" s="1"/>
  <c r="J26" i="10"/>
  <c r="K26" i="10" s="1"/>
  <c r="J22" i="15"/>
  <c r="K22" i="15" s="1"/>
  <c r="K21" i="15"/>
  <c r="L21" i="15" l="1"/>
  <c r="J16" i="21"/>
  <c r="K16" i="21" s="1"/>
  <c r="L15" i="21" s="1"/>
  <c r="J34" i="25" l="1"/>
  <c r="K34" i="25" s="1"/>
  <c r="L33" i="25" s="1"/>
  <c r="J25" i="14" l="1"/>
  <c r="J24" i="14"/>
  <c r="L23" i="14"/>
  <c r="J16" i="20" l="1"/>
  <c r="J7" i="22" l="1"/>
  <c r="K7" i="22" s="1"/>
  <c r="L7" i="22" s="1"/>
  <c r="J14" i="5"/>
  <c r="J16" i="13"/>
  <c r="J15" i="13"/>
  <c r="J18" i="8" l="1"/>
  <c r="J17" i="8"/>
  <c r="J20" i="8"/>
  <c r="J14" i="8"/>
  <c r="J13" i="8"/>
  <c r="J12" i="8"/>
  <c r="J10" i="8"/>
  <c r="J8" i="8"/>
  <c r="B2" i="4" l="1"/>
  <c r="B3" i="4"/>
  <c r="B1" i="4"/>
  <c r="J9" i="11"/>
  <c r="J10" i="11"/>
  <c r="B2" i="11"/>
  <c r="B3" i="11"/>
  <c r="B1" i="11"/>
  <c r="J36" i="10"/>
  <c r="B2" i="10" l="1"/>
  <c r="B3" i="10"/>
  <c r="B1" i="10"/>
  <c r="J32" i="18" l="1"/>
  <c r="K32" i="18" s="1"/>
  <c r="L31" i="18" s="1"/>
  <c r="J24" i="18"/>
  <c r="K24" i="18" s="1"/>
  <c r="L23" i="18" s="1"/>
  <c r="B2" i="18"/>
  <c r="B3" i="18"/>
  <c r="B1" i="18"/>
  <c r="J14" i="21"/>
  <c r="K14" i="21" s="1"/>
  <c r="B2" i="21"/>
  <c r="B3" i="21"/>
  <c r="B1" i="21"/>
  <c r="B2" i="17" l="1"/>
  <c r="B3" i="17"/>
  <c r="B1" i="17"/>
  <c r="B2" i="12" l="1"/>
  <c r="B3" i="12"/>
  <c r="B1" i="12"/>
  <c r="B2" i="8"/>
  <c r="B3" i="8"/>
  <c r="B1" i="8"/>
  <c r="B2" i="22" l="1"/>
  <c r="B3" i="22"/>
  <c r="B1" i="22"/>
  <c r="J18" i="5"/>
  <c r="K18" i="5" s="1"/>
  <c r="L17" i="5" s="1"/>
  <c r="D17" i="5"/>
  <c r="K14" i="5"/>
  <c r="L13" i="5" s="1"/>
  <c r="D11" i="5"/>
  <c r="J12" i="5"/>
  <c r="K12" i="5" s="1"/>
  <c r="L11" i="5" s="1"/>
  <c r="K11" i="5"/>
  <c r="K9" i="5"/>
  <c r="B2" i="5"/>
  <c r="B3" i="5"/>
  <c r="B1" i="5"/>
  <c r="J8" i="5"/>
  <c r="K8" i="5" s="1"/>
  <c r="K7" i="5"/>
  <c r="L7" i="5" l="1"/>
  <c r="J20" i="7"/>
  <c r="K19" i="7"/>
  <c r="J14" i="7"/>
  <c r="K14" i="7"/>
  <c r="B2" i="7"/>
  <c r="B3" i="7"/>
  <c r="B1" i="7"/>
  <c r="B2" i="23"/>
  <c r="B3" i="23"/>
  <c r="B1" i="23"/>
  <c r="J16" i="23"/>
  <c r="K16" i="23" s="1"/>
  <c r="L15" i="23" s="1"/>
  <c r="L13" i="7" l="1"/>
  <c r="J34" i="4" l="1"/>
  <c r="J31" i="4"/>
  <c r="K31" i="4" s="1"/>
  <c r="L31" i="4" s="1"/>
  <c r="J52" i="15" l="1"/>
  <c r="K52" i="15" s="1"/>
  <c r="L51" i="15" s="1"/>
  <c r="J46" i="15"/>
  <c r="K46" i="15" s="1"/>
  <c r="L45" i="15" s="1"/>
  <c r="J44" i="15"/>
  <c r="K44" i="15" s="1"/>
  <c r="L43" i="15" s="1"/>
  <c r="J41" i="15"/>
  <c r="J18" i="15" l="1"/>
  <c r="K18" i="15" s="1"/>
  <c r="L17" i="15" s="1"/>
  <c r="J16" i="15"/>
  <c r="K16" i="15" s="1"/>
  <c r="L15" i="15" s="1"/>
  <c r="B2" i="15"/>
  <c r="B3" i="15"/>
  <c r="B1" i="15"/>
  <c r="J25" i="1" l="1"/>
  <c r="K25" i="1" s="1"/>
  <c r="J24" i="1"/>
  <c r="K23" i="1"/>
  <c r="K7" i="1"/>
  <c r="B2" i="1"/>
  <c r="B3" i="1"/>
  <c r="B1" i="1"/>
  <c r="B2" i="25"/>
  <c r="B3" i="25"/>
  <c r="B1" i="25"/>
  <c r="B2" i="16"/>
  <c r="B3" i="16"/>
  <c r="B1" i="16"/>
  <c r="K15" i="16"/>
  <c r="K9" i="16"/>
  <c r="J22" i="25" l="1"/>
  <c r="K22" i="25" s="1"/>
  <c r="L21" i="25" s="1"/>
  <c r="J14" i="25"/>
  <c r="K14" i="25" s="1"/>
  <c r="L13" i="25" s="1"/>
  <c r="J10" i="25"/>
  <c r="K10" i="25" s="1"/>
  <c r="L9" i="25" s="1"/>
  <c r="B2" i="14" l="1"/>
  <c r="B3" i="14"/>
  <c r="B1" i="14"/>
  <c r="J18" i="17" l="1"/>
  <c r="K18" i="17" s="1"/>
  <c r="J16" i="17"/>
  <c r="K16" i="17" s="1"/>
  <c r="B2" i="20" l="1"/>
  <c r="B3" i="20"/>
  <c r="B1" i="20"/>
  <c r="J18" i="9" l="1"/>
  <c r="K18" i="9" s="1"/>
  <c r="K11" i="9"/>
  <c r="B2" i="6"/>
  <c r="B3" i="6"/>
  <c r="B1" i="6"/>
  <c r="B2" i="9"/>
  <c r="B3" i="9"/>
  <c r="B1" i="9"/>
  <c r="J10" i="13" l="1"/>
  <c r="K10" i="13" s="1"/>
  <c r="L9" i="13" s="1"/>
  <c r="J8" i="4" l="1"/>
  <c r="K8" i="4" s="1"/>
  <c r="L7" i="4" s="1"/>
  <c r="J11" i="4"/>
  <c r="K9" i="4" s="1"/>
  <c r="J12" i="4"/>
  <c r="J13" i="4"/>
  <c r="J16" i="4"/>
  <c r="J17" i="4"/>
  <c r="J20" i="4"/>
  <c r="K20" i="4" s="1"/>
  <c r="L17" i="4" s="1"/>
  <c r="J21" i="4"/>
  <c r="J24" i="4"/>
  <c r="K24" i="4" s="1"/>
  <c r="L21" i="4" s="1"/>
  <c r="L25" i="4"/>
  <c r="K16" i="4" l="1"/>
  <c r="L13" i="4" s="1"/>
  <c r="L9" i="4"/>
  <c r="J8" i="11"/>
  <c r="J13" i="11"/>
  <c r="J14" i="11"/>
  <c r="J10" i="10"/>
  <c r="J12" i="10"/>
  <c r="J14" i="10"/>
  <c r="J16" i="10"/>
  <c r="J18" i="10"/>
  <c r="J34" i="10"/>
  <c r="K35" i="10"/>
  <c r="J37" i="10"/>
  <c r="J40" i="10"/>
  <c r="J41" i="10"/>
  <c r="J8" i="15"/>
  <c r="K8" i="15" s="1"/>
  <c r="J10" i="15"/>
  <c r="J12" i="15"/>
  <c r="J13" i="15"/>
  <c r="J14" i="15"/>
  <c r="J20" i="15"/>
  <c r="J24" i="15"/>
  <c r="J26" i="15"/>
  <c r="J28" i="15"/>
  <c r="J30" i="15"/>
  <c r="J32" i="15"/>
  <c r="J34" i="15"/>
  <c r="J35" i="15"/>
  <c r="J36" i="15"/>
  <c r="J42" i="15"/>
  <c r="J48" i="15"/>
  <c r="J49" i="15"/>
  <c r="J50" i="15"/>
  <c r="J54" i="15"/>
  <c r="J55" i="15"/>
  <c r="J56" i="15"/>
  <c r="J61" i="15"/>
  <c r="J62" i="15"/>
  <c r="J10" i="18"/>
  <c r="J12" i="18"/>
  <c r="J13" i="18"/>
  <c r="J14" i="18"/>
  <c r="J18" i="18"/>
  <c r="J20" i="18"/>
  <c r="J21" i="18"/>
  <c r="J22" i="18"/>
  <c r="J26" i="18"/>
  <c r="J28" i="18"/>
  <c r="J29" i="18"/>
  <c r="J30" i="18"/>
  <c r="J34" i="18"/>
  <c r="J36" i="18"/>
  <c r="J37" i="18"/>
  <c r="J38" i="18"/>
  <c r="J47" i="18"/>
  <c r="J48" i="18"/>
  <c r="J50" i="18"/>
  <c r="J8" i="1"/>
  <c r="J10" i="1"/>
  <c r="J12" i="1"/>
  <c r="J14" i="1"/>
  <c r="K15" i="1"/>
  <c r="J16" i="1"/>
  <c r="J18" i="1"/>
  <c r="J28" i="1"/>
  <c r="J29" i="1"/>
  <c r="J31" i="1"/>
  <c r="J8" i="21"/>
  <c r="J10" i="21"/>
  <c r="J19" i="21"/>
  <c r="J20" i="21"/>
  <c r="K22" i="21"/>
  <c r="J8" i="16"/>
  <c r="J10" i="16"/>
  <c r="K10" i="16" s="1"/>
  <c r="L9" i="16" s="1"/>
  <c r="J14" i="16"/>
  <c r="L15" i="16"/>
  <c r="J19" i="16"/>
  <c r="J20" i="16"/>
  <c r="J8" i="25"/>
  <c r="K8" i="25" s="1"/>
  <c r="L7" i="25" s="1"/>
  <c r="J12" i="25"/>
  <c r="J16" i="25"/>
  <c r="J18" i="25"/>
  <c r="J19" i="25"/>
  <c r="J20" i="25"/>
  <c r="J24" i="25"/>
  <c r="J26" i="25"/>
  <c r="J31" i="25"/>
  <c r="J32" i="25"/>
  <c r="J18" i="14"/>
  <c r="J20" i="14"/>
  <c r="J21" i="14"/>
  <c r="K21" i="14" s="1"/>
  <c r="J22" i="14"/>
  <c r="J8" i="17"/>
  <c r="J10" i="17"/>
  <c r="J12" i="17"/>
  <c r="J13" i="17"/>
  <c r="J14" i="17"/>
  <c r="J20" i="17"/>
  <c r="J27" i="17"/>
  <c r="J28" i="17"/>
  <c r="J8" i="22"/>
  <c r="J10" i="22"/>
  <c r="J12" i="22"/>
  <c r="J13" i="22"/>
  <c r="J14" i="22"/>
  <c r="J8" i="12"/>
  <c r="J10" i="12"/>
  <c r="J12" i="12"/>
  <c r="J13" i="12"/>
  <c r="J14" i="12"/>
  <c r="J7" i="12"/>
  <c r="J10" i="5"/>
  <c r="J16" i="5"/>
  <c r="J21" i="5"/>
  <c r="J10" i="7"/>
  <c r="J12" i="7"/>
  <c r="J16" i="7"/>
  <c r="J18" i="7"/>
  <c r="J10" i="23"/>
  <c r="J12" i="23"/>
  <c r="J13" i="23"/>
  <c r="J14" i="23"/>
  <c r="J18" i="23"/>
  <c r="J20" i="23"/>
  <c r="J21" i="23"/>
  <c r="J22" i="23"/>
  <c r="J25" i="23"/>
  <c r="J26" i="23"/>
  <c r="J10" i="20"/>
  <c r="J12" i="20"/>
  <c r="J13" i="20"/>
  <c r="J14" i="20"/>
  <c r="J17" i="20"/>
  <c r="J8" i="9"/>
  <c r="K8" i="9" s="1"/>
  <c r="L7" i="9" s="1"/>
  <c r="J10" i="9"/>
  <c r="J13" i="9"/>
  <c r="K13" i="9" s="1"/>
  <c r="J14" i="9"/>
  <c r="J21" i="9"/>
  <c r="K21" i="9" s="1"/>
  <c r="J22" i="9"/>
  <c r="J8" i="6"/>
  <c r="J10" i="6"/>
  <c r="J12" i="6"/>
  <c r="J13" i="6"/>
  <c r="J14" i="6"/>
  <c r="J12" i="13"/>
  <c r="J14" i="13"/>
  <c r="D11" i="7"/>
  <c r="D9" i="23"/>
  <c r="D11" i="23" s="1"/>
  <c r="D13" i="23" s="1"/>
  <c r="D17" i="23" s="1"/>
  <c r="D19" i="23" s="1"/>
  <c r="D21" i="23" s="1"/>
  <c r="D15" i="7" l="1"/>
  <c r="D17" i="7" s="1"/>
  <c r="K12" i="13" l="1"/>
  <c r="L11" i="13" s="1"/>
  <c r="K15" i="13"/>
  <c r="K8" i="16" l="1"/>
  <c r="K32" i="25" l="1"/>
  <c r="K26" i="25"/>
  <c r="L25" i="25" s="1"/>
  <c r="K24" i="25"/>
  <c r="K20" i="25"/>
  <c r="L19" i="25" s="1"/>
  <c r="K18" i="25"/>
  <c r="L17" i="25" s="1"/>
  <c r="K16" i="25"/>
  <c r="L15" i="25" s="1"/>
  <c r="K12" i="25"/>
  <c r="L11" i="25" s="1"/>
  <c r="K8" i="23"/>
  <c r="K10" i="23"/>
  <c r="L9" i="23" s="1"/>
  <c r="K18" i="23"/>
  <c r="L17" i="23" s="1"/>
  <c r="K20" i="23"/>
  <c r="L19" i="23" s="1"/>
  <c r="L21" i="23"/>
  <c r="K26" i="23"/>
  <c r="K8" i="17"/>
  <c r="K10" i="17"/>
  <c r="L9" i="17" s="1"/>
  <c r="K12" i="17"/>
  <c r="K23" i="17"/>
  <c r="K28" i="17"/>
  <c r="K14" i="22"/>
  <c r="L13" i="22" s="1"/>
  <c r="K12" i="22"/>
  <c r="K10" i="22"/>
  <c r="L9" i="22" s="1"/>
  <c r="K8" i="22"/>
  <c r="K21" i="21"/>
  <c r="L21" i="21" s="1"/>
  <c r="K20" i="21"/>
  <c r="L17" i="21" s="1"/>
  <c r="K10" i="21"/>
  <c r="L9" i="21" s="1"/>
  <c r="K8" i="21"/>
  <c r="L15" i="20"/>
  <c r="K14" i="20"/>
  <c r="L13" i="20" s="1"/>
  <c r="K12" i="20"/>
  <c r="K10" i="20"/>
  <c r="L9" i="20" s="1"/>
  <c r="K50" i="18"/>
  <c r="K49" i="18"/>
  <c r="K48" i="18"/>
  <c r="K38" i="18"/>
  <c r="K36" i="18"/>
  <c r="L35" i="18" s="1"/>
  <c r="K34" i="18"/>
  <c r="L33" i="18" s="1"/>
  <c r="K30" i="18"/>
  <c r="K28" i="18"/>
  <c r="L27" i="18" s="1"/>
  <c r="K26" i="18"/>
  <c r="L25" i="18" s="1"/>
  <c r="K22" i="18"/>
  <c r="K20" i="18"/>
  <c r="L19" i="18" s="1"/>
  <c r="K18" i="18"/>
  <c r="L17" i="18" s="1"/>
  <c r="K14" i="18"/>
  <c r="K12" i="18"/>
  <c r="L11" i="18" s="1"/>
  <c r="K10" i="18"/>
  <c r="L9" i="18" s="1"/>
  <c r="K62" i="15"/>
  <c r="L57" i="15"/>
  <c r="K56" i="15"/>
  <c r="L55" i="15" s="1"/>
  <c r="K54" i="15"/>
  <c r="L53" i="15" s="1"/>
  <c r="K50" i="15"/>
  <c r="L49" i="15" s="1"/>
  <c r="K48" i="15"/>
  <c r="L47" i="15" s="1"/>
  <c r="K42" i="15"/>
  <c r="L41" i="15" s="1"/>
  <c r="K36" i="15"/>
  <c r="L35" i="15" s="1"/>
  <c r="K34" i="15"/>
  <c r="L33" i="15" s="1"/>
  <c r="K32" i="15"/>
  <c r="L31" i="15" s="1"/>
  <c r="K30" i="15"/>
  <c r="K28" i="15"/>
  <c r="L27" i="15" s="1"/>
  <c r="K26" i="15"/>
  <c r="L25" i="15" s="1"/>
  <c r="K24" i="15"/>
  <c r="K20" i="15"/>
  <c r="L19" i="15" s="1"/>
  <c r="K14" i="15"/>
  <c r="L13" i="15" s="1"/>
  <c r="K12" i="15"/>
  <c r="L11" i="15" s="1"/>
  <c r="K10" i="15"/>
  <c r="L9" i="15" s="1"/>
  <c r="K22" i="14"/>
  <c r="K20" i="14"/>
  <c r="L19" i="14" s="1"/>
  <c r="K18" i="14"/>
  <c r="L17" i="14" s="1"/>
  <c r="K16" i="13"/>
  <c r="L15" i="13" s="1"/>
  <c r="K14" i="13"/>
  <c r="L13" i="13" s="1"/>
  <c r="K14" i="12"/>
  <c r="L13" i="12" s="1"/>
  <c r="K12" i="12"/>
  <c r="L11" i="12" s="1"/>
  <c r="K10" i="12"/>
  <c r="L9" i="12" s="1"/>
  <c r="K8" i="12"/>
  <c r="L7" i="12" s="1"/>
  <c r="L11" i="11"/>
  <c r="K8" i="11"/>
  <c r="L38" i="10"/>
  <c r="K34" i="10"/>
  <c r="L33" i="10" s="1"/>
  <c r="K18" i="10"/>
  <c r="K16" i="10"/>
  <c r="K14" i="10"/>
  <c r="K12" i="10"/>
  <c r="K10" i="10"/>
  <c r="K22" i="9"/>
  <c r="K14" i="9"/>
  <c r="K12" i="9"/>
  <c r="L11" i="9" s="1"/>
  <c r="K10" i="9"/>
  <c r="L9" i="9" s="1"/>
  <c r="K20" i="8"/>
  <c r="K19" i="8"/>
  <c r="K18" i="8"/>
  <c r="K14" i="8"/>
  <c r="K12" i="8"/>
  <c r="L11" i="8" s="1"/>
  <c r="K10" i="8"/>
  <c r="K8" i="8"/>
  <c r="K18" i="7"/>
  <c r="L17" i="7" s="1"/>
  <c r="K16" i="7"/>
  <c r="L15" i="7" s="1"/>
  <c r="K12" i="7"/>
  <c r="L11" i="7" s="1"/>
  <c r="K10" i="7"/>
  <c r="K14" i="6"/>
  <c r="K13" i="6"/>
  <c r="K12" i="6"/>
  <c r="L11" i="6" s="1"/>
  <c r="K10" i="6"/>
  <c r="L9" i="6" s="1"/>
  <c r="K8" i="6"/>
  <c r="L7" i="6" s="1"/>
  <c r="K21" i="5"/>
  <c r="L19" i="5" s="1"/>
  <c r="K16" i="5"/>
  <c r="L15" i="5" s="1"/>
  <c r="K10" i="5"/>
  <c r="L9" i="5" s="1"/>
  <c r="L13" i="6" l="1"/>
  <c r="L23" i="17"/>
  <c r="L23" i="15"/>
  <c r="L23" i="23"/>
  <c r="L13" i="23"/>
  <c r="L21" i="9"/>
  <c r="L29" i="25"/>
  <c r="L7" i="21"/>
  <c r="L29" i="18"/>
  <c r="L49" i="18"/>
  <c r="L13" i="18"/>
  <c r="L21" i="18"/>
  <c r="L37" i="18"/>
  <c r="L7" i="17"/>
  <c r="L25" i="17"/>
  <c r="L21" i="14"/>
  <c r="L7" i="15"/>
  <c r="L29" i="15"/>
  <c r="L59" i="15"/>
  <c r="L13" i="8"/>
  <c r="L7" i="8"/>
  <c r="L9" i="8"/>
  <c r="L19" i="8"/>
  <c r="L13" i="9"/>
  <c r="L35" i="10"/>
  <c r="L45" i="18"/>
  <c r="L15" i="8"/>
  <c r="K18" i="1" l="1"/>
  <c r="L17" i="1" s="1"/>
  <c r="K14" i="1" l="1"/>
  <c r="L13" i="1" s="1"/>
  <c r="K29" i="1" l="1"/>
  <c r="L26" i="1" s="1"/>
  <c r="K8" i="1"/>
  <c r="L7" i="1" s="1"/>
  <c r="K12" i="1"/>
  <c r="L11" i="1" s="1"/>
  <c r="K10" i="1"/>
  <c r="K16" i="1"/>
  <c r="K31" i="1"/>
  <c r="L9" i="1" l="1"/>
  <c r="K30" i="1" l="1"/>
  <c r="L30" i="1" s="1"/>
</calcChain>
</file>

<file path=xl/sharedStrings.xml><?xml version="1.0" encoding="utf-8"?>
<sst xmlns="http://schemas.openxmlformats.org/spreadsheetml/2006/main" count="2252" uniqueCount="265">
  <si>
    <t>Наименование учреждения, оказывающего услугу (выполняющего работу)</t>
  </si>
  <si>
    <t>Вариант оказания (выполнения)</t>
  </si>
  <si>
    <t>Показатель (качества, объема)</t>
  </si>
  <si>
    <t>Наименование показателя</t>
  </si>
  <si>
    <t>Единица измерения</t>
  </si>
  <si>
    <t>Заключение о выполнении муниципального задания муниципальным учреждением</t>
  </si>
  <si>
    <t>показатель качества К1</t>
  </si>
  <si>
    <t xml:space="preserve">процент </t>
  </si>
  <si>
    <t>показатель объема К2</t>
  </si>
  <si>
    <t xml:space="preserve">человек </t>
  </si>
  <si>
    <t xml:space="preserve">Доля лиц, прошедших спортивную подготовку на этапе совершенствования спортивного мастерства и зачисленных на этап высшего спортивного мастерства </t>
  </si>
  <si>
    <t>Организация отдыха детей и молодежи</t>
  </si>
  <si>
    <t>СВОДНЫЙ ОТЧЕТ</t>
  </si>
  <si>
    <t>Услуга</t>
  </si>
  <si>
    <t>Процент</t>
  </si>
  <si>
    <t>Обеспечение доступа к обьктам спорта</t>
  </si>
  <si>
    <t>единица</t>
  </si>
  <si>
    <t>человеко-час</t>
  </si>
  <si>
    <t>человек</t>
  </si>
  <si>
    <t>штука</t>
  </si>
  <si>
    <t>Наличие обоснованных жалоб</t>
  </si>
  <si>
    <t xml:space="preserve">единица  </t>
  </si>
  <si>
    <t>Число лиц, прошедших спортивную подготовку на этапах спортивной подготовки</t>
  </si>
  <si>
    <t>Обеспечение доступа к объектам спорта</t>
  </si>
  <si>
    <t>количество занятий</t>
  </si>
  <si>
    <t>Доля лиц, прошедших спортивную подготовку на этапе начальной подготовки и зачисленных на тренировочный этап (этап спортивной специализации)</t>
  </si>
  <si>
    <t>процент</t>
  </si>
  <si>
    <t>Количество занятий</t>
  </si>
  <si>
    <t>штук</t>
  </si>
  <si>
    <t>Количество мероприятий</t>
  </si>
  <si>
    <t xml:space="preserve">Наличие обоснованных жалоб </t>
  </si>
  <si>
    <t>Доля лиц, проходящих спортивную подготовку, выполнивших требования федерального стандарта спортивной подготовки по соответствующему виду спорта, по результатам реализации программ спортивной подготовки на этапе высшего спортивного мастерства</t>
  </si>
  <si>
    <t>Проведение занятий физкультурно-спортивной направленности по месту проживания граждан</t>
  </si>
  <si>
    <t>Доля лиц, прошедших спортивную подготовку на тренировочном этапе (этап спортивной специализации) и зачисленных на этап совершенствования спортивного мастерства</t>
  </si>
  <si>
    <t>Человек</t>
  </si>
  <si>
    <t xml:space="preserve">показатель качества К1 </t>
  </si>
  <si>
    <t xml:space="preserve">показатель объема К2 </t>
  </si>
  <si>
    <t xml:space="preserve"> показатель качества К1</t>
  </si>
  <si>
    <t>человеко-дней</t>
  </si>
  <si>
    <t>Организация и проведение официальных физкультурных (физкультурно-оздоровительных) мероприятий</t>
  </si>
  <si>
    <t>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</t>
  </si>
  <si>
    <t>Наименование оказываемой услуги (выполняемой работы)</t>
  </si>
  <si>
    <t>Количество человек</t>
  </si>
  <si>
    <t>Муниципальное бюджетное учреждение "Спортивная школа олимпийского резерва по греко-римской борьбе"</t>
  </si>
  <si>
    <t>Муниципальное автономное учреждение "Спортивная школа по видам единоборств"</t>
  </si>
  <si>
    <t>Муниципальное бюджетное учреждение "Спортивная школа "Вертикаль"</t>
  </si>
  <si>
    <t>Муниципальное бюджетное учреждение "Комплексная спортивная школа"</t>
  </si>
  <si>
    <t>Муниципальное автономное учреждение "Центр спортивных клубов"</t>
  </si>
  <si>
    <t>Муниципальное бюджетное учреждение "Спортивная школа олимпийского резерва им. Н.Д. Валова"</t>
  </si>
  <si>
    <t>Муниципальное бюджетное учреждение "Спортивная школа олимпийского резерва по тяжелой атлетике"</t>
  </si>
  <si>
    <t xml:space="preserve"> Проведение тестирования  выполнения норматвов испытаний (тестов) Всероссийского физкультурно-спортивного комплекса "Готов к труду и обороне" (ГТО)</t>
  </si>
  <si>
    <t>Количество ззанятий</t>
  </si>
  <si>
    <t xml:space="preserve">Причины отклонения значений от запланированных </t>
  </si>
  <si>
    <t>Муниципальное автономное учреждение "СОК "Лесной"</t>
  </si>
  <si>
    <t>Муниципальное бюджетное учреждение "Спортивная школа олимпийского резерва по конькобежному спорту"</t>
  </si>
  <si>
    <r>
      <t xml:space="preserve">спортивная подготовка по неолимпийским видам спорта             </t>
    </r>
    <r>
      <rPr>
        <b/>
        <sz val="10"/>
        <rFont val="Times New Roman"/>
        <family val="1"/>
        <charset val="204"/>
      </rPr>
      <t>фитнес-аэробика</t>
    </r>
    <r>
      <rPr>
        <sz val="10"/>
        <rFont val="Times New Roman"/>
        <family val="1"/>
        <charset val="204"/>
      </rPr>
      <t xml:space="preserve">  тренировочный этап (этап спортивной специализации)</t>
    </r>
  </si>
  <si>
    <r>
      <t xml:space="preserve">спортивная подготовка по неолимпийским видам спорта              </t>
    </r>
    <r>
      <rPr>
        <b/>
        <sz val="10"/>
        <rFont val="Times New Roman"/>
        <family val="1"/>
        <charset val="204"/>
      </rPr>
      <t xml:space="preserve">спортивная аэробика  </t>
    </r>
    <r>
      <rPr>
        <sz val="10"/>
        <rFont val="Times New Roman"/>
        <family val="1"/>
        <charset val="204"/>
      </rPr>
      <t>тренировочный этап (этап спортивной специализации)</t>
    </r>
  </si>
  <si>
    <t>Организация и проведение официальных спортивных мероприятий</t>
  </si>
  <si>
    <r>
      <t xml:space="preserve">спортивная подготовка по олимпийским видам спорта </t>
    </r>
    <r>
      <rPr>
        <b/>
        <sz val="10"/>
        <color theme="1"/>
        <rFont val="Times New Roman"/>
        <family val="1"/>
        <charset val="204"/>
      </rPr>
      <t xml:space="preserve">Легкая атлетика. </t>
    </r>
    <r>
      <rPr>
        <sz val="10"/>
        <color theme="1"/>
        <rFont val="Times New Roman"/>
        <family val="1"/>
        <charset val="204"/>
      </rPr>
      <t>Тренировочный этап (этап спортивной специализации)</t>
    </r>
  </si>
  <si>
    <r>
      <t xml:space="preserve">спортивная подготовка по неолимпийским видам спорта </t>
    </r>
    <r>
      <rPr>
        <b/>
        <sz val="10"/>
        <color theme="1"/>
        <rFont val="Times New Roman"/>
        <family val="1"/>
        <charset val="204"/>
      </rPr>
      <t>подводный спорт</t>
    </r>
    <r>
      <rPr>
        <sz val="10"/>
        <color theme="1"/>
        <rFont val="Times New Roman"/>
        <family val="1"/>
        <charset val="204"/>
      </rPr>
      <t xml:space="preserve"> тренировочный этап (этап спортивной специализации)</t>
    </r>
  </si>
  <si>
    <r>
      <t xml:space="preserve">спортивная подготовка по неолимпийским видам спорта </t>
    </r>
    <r>
      <rPr>
        <b/>
        <sz val="10"/>
        <color theme="1"/>
        <rFont val="Times New Roman"/>
        <family val="1"/>
        <charset val="204"/>
      </rPr>
      <t>рафтинг</t>
    </r>
    <r>
      <rPr>
        <sz val="10"/>
        <color theme="1"/>
        <rFont val="Times New Roman"/>
        <family val="1"/>
        <charset val="204"/>
      </rPr>
      <t xml:space="preserve"> этап высшего спортивного мастерства</t>
    </r>
  </si>
  <si>
    <r>
      <t xml:space="preserve">спортивная подготовка по олимпийским видам спорта           </t>
    </r>
    <r>
      <rPr>
        <b/>
        <sz val="10"/>
        <rFont val="Times New Roman"/>
        <family val="1"/>
        <charset val="204"/>
      </rPr>
      <t xml:space="preserve">фигурное катание на коньках  </t>
    </r>
    <r>
      <rPr>
        <sz val="10"/>
        <rFont val="Times New Roman"/>
        <family val="1"/>
        <charset val="204"/>
      </rPr>
      <t xml:space="preserve">             этап начальной подготовки</t>
    </r>
  </si>
  <si>
    <r>
      <t xml:space="preserve">спортивная подготовка по олимпийским видам спорта         </t>
    </r>
    <r>
      <rPr>
        <b/>
        <sz val="10"/>
        <rFont val="Times New Roman"/>
        <family val="1"/>
        <charset val="204"/>
      </rPr>
      <t>фигурное катание на коньках</t>
    </r>
    <r>
      <rPr>
        <sz val="10"/>
        <rFont val="Times New Roman"/>
        <family val="1"/>
        <charset val="204"/>
      </rPr>
      <t xml:space="preserve">               тренировочный этап (этап спортивной специализации)</t>
    </r>
  </si>
  <si>
    <r>
      <t xml:space="preserve">Спортивная подготовка по олимпийским видам спорта.       </t>
    </r>
    <r>
      <rPr>
        <b/>
        <sz val="10"/>
        <color theme="1"/>
        <rFont val="Times New Roman"/>
        <family val="1"/>
        <charset val="204"/>
      </rPr>
      <t>ГАНДБОЛ.</t>
    </r>
    <r>
      <rPr>
        <sz val="10"/>
        <color theme="1"/>
        <rFont val="Times New Roman"/>
        <family val="1"/>
        <charset val="204"/>
      </rPr>
      <t xml:space="preserve"> Этап начальной подготовки</t>
    </r>
  </si>
  <si>
    <r>
      <t xml:space="preserve">спортивная подготовка по олимпийским видам спорта - </t>
    </r>
    <r>
      <rPr>
        <b/>
        <sz val="10"/>
        <color theme="1"/>
        <rFont val="Times New Roman"/>
        <family val="1"/>
        <charset val="204"/>
      </rPr>
      <t>художественная гимнастика</t>
    </r>
    <r>
      <rPr>
        <sz val="10"/>
        <color theme="1"/>
        <rFont val="Times New Roman"/>
        <family val="1"/>
        <charset val="204"/>
      </rPr>
      <t>, этап совершенствования спортивного мастерства</t>
    </r>
  </si>
  <si>
    <r>
      <t xml:space="preserve">Спортивная подготовка по олимпийским видам спорта. </t>
    </r>
    <r>
      <rPr>
        <b/>
        <sz val="10"/>
        <color theme="1"/>
        <rFont val="Times New Roman"/>
        <family val="1"/>
        <charset val="204"/>
      </rPr>
      <t xml:space="preserve">спортивная гимнастика.                        </t>
    </r>
    <r>
      <rPr>
        <sz val="10"/>
        <color theme="1"/>
        <rFont val="Times New Roman"/>
        <family val="1"/>
        <charset val="204"/>
      </rPr>
      <t xml:space="preserve"> Тренировочный этап.</t>
    </r>
  </si>
  <si>
    <t>Муниципальное бюджетное учреждение "Спортивная школа олимпийского резерва по дзюдо"</t>
  </si>
  <si>
    <t>Муниципальное автономное  учреждение "Спортивная школа олимпийского резерва "Сибиряк"</t>
  </si>
  <si>
    <t>Муниципальное бюджетное  учреждение "Спортивная школа олимпийского резерва по спортивной гимнастике им. В.А. Шевчука"</t>
  </si>
  <si>
    <t>Муниципальное автономное  учреждение "Спортивная школа олимпийского резерва "Красноярск"</t>
  </si>
  <si>
    <t>Муниципальное автономное  учреждение "Спортивная школа олимпийского резерва "Здоровый мир"</t>
  </si>
  <si>
    <t>Муниципальное автономное  учреждение "Спортивная школа олимпийского резерва"Энергия"</t>
  </si>
  <si>
    <t>Муниципальное автономное  учреждение "Спортивная школа олимпийского резерва "Юность"</t>
  </si>
  <si>
    <t>Муниципальное автономное  учреждение "Спортивная школа олимпийского резерва "Рассвет"</t>
  </si>
  <si>
    <t>Муниципальное автономное  учреждение "Спортивная школа олимпийского резерва "Красный Яр"</t>
  </si>
  <si>
    <t>Муниципальное автономное  учреждение "Спортивная школа олимпийского резерва "Спутник"</t>
  </si>
  <si>
    <t>Муниципальное автономное  учреждение "Спортивная школа олимпийского резерва по вольной борьбе"</t>
  </si>
  <si>
    <t>Муниципальное задание выполнено</t>
  </si>
  <si>
    <t>Муниципальное задание в целом выполнено</t>
  </si>
  <si>
    <t xml:space="preserve">муниципальное задание выполнено           </t>
  </si>
  <si>
    <t xml:space="preserve">Муниципальное задание  выполнено         </t>
  </si>
  <si>
    <t>Значение, утвержденное в муниципальном задании на год (К1плi, К2плi)</t>
  </si>
  <si>
    <t>Фактическое значение за год (К1фi, К2фi)</t>
  </si>
  <si>
    <t>Оценка выполнения муниципальными учреждениями муниципального задания по каждому показателю (К1i, К2i)</t>
  </si>
  <si>
    <t>Сводная оценка выполнения муниципальными учреждениями муниципального задания по показателям (качества, объема) (К1, К2)</t>
  </si>
  <si>
    <t>Оценка итоговая Оцитоговая</t>
  </si>
  <si>
    <t>А</t>
  </si>
  <si>
    <t>№ п/п</t>
  </si>
  <si>
    <r>
      <t xml:space="preserve">Спортивная подготовка по олимпийским видам спорта        </t>
    </r>
    <r>
      <rPr>
        <b/>
        <sz val="10"/>
        <rFont val="Times New Roman"/>
        <family val="1"/>
        <charset val="204"/>
      </rPr>
      <t xml:space="preserve">вольная борьба </t>
    </r>
    <r>
      <rPr>
        <sz val="10"/>
        <rFont val="Times New Roman"/>
        <family val="1"/>
        <charset val="204"/>
      </rPr>
      <t xml:space="preserve">       Тренировочный этап (этап спортивной специализации)</t>
    </r>
  </si>
  <si>
    <r>
      <t xml:space="preserve">Спортивная подготовка по олимпийским видам спорта  </t>
    </r>
    <r>
      <rPr>
        <b/>
        <sz val="10"/>
        <rFont val="Times New Roman"/>
        <family val="1"/>
        <charset val="204"/>
      </rPr>
      <t xml:space="preserve">Лыжные гонки. </t>
    </r>
    <r>
      <rPr>
        <sz val="10"/>
        <rFont val="Times New Roman"/>
        <family val="1"/>
        <charset val="204"/>
      </rPr>
      <t xml:space="preserve">Тренировочный этап </t>
    </r>
  </si>
  <si>
    <t>Работа</t>
  </si>
  <si>
    <t>работа</t>
  </si>
  <si>
    <r>
      <t>Проведение занятий физкультурно-спортивной направленности</t>
    </r>
    <r>
      <rPr>
        <b/>
        <sz val="10"/>
        <color theme="1"/>
        <rFont val="Times New Roman"/>
        <family val="1"/>
        <charset val="204"/>
      </rPr>
      <t xml:space="preserve"> по месту проживания граждан</t>
    </r>
  </si>
  <si>
    <t>9=8/7</t>
  </si>
  <si>
    <r>
      <t xml:space="preserve">спортивная подготовка по олимпийским видам спорта - </t>
    </r>
    <r>
      <rPr>
        <b/>
        <sz val="10"/>
        <color theme="1"/>
        <rFont val="Times New Roman"/>
        <family val="1"/>
        <charset val="204"/>
      </rPr>
      <t>художественная гимнастика,</t>
    </r>
    <r>
      <rPr>
        <sz val="10"/>
        <color theme="1"/>
        <rFont val="Times New Roman"/>
        <family val="1"/>
        <charset val="204"/>
      </rPr>
      <t xml:space="preserve"> этап начальной подготовки</t>
    </r>
  </si>
  <si>
    <r>
      <t xml:space="preserve">спортивная подготовка по олимпийским видам спорта - </t>
    </r>
    <r>
      <rPr>
        <b/>
        <sz val="10"/>
        <color theme="1"/>
        <rFont val="Times New Roman"/>
        <family val="1"/>
        <charset val="204"/>
      </rPr>
      <t>художественная гимнастика,</t>
    </r>
    <r>
      <rPr>
        <sz val="10"/>
        <color theme="1"/>
        <rFont val="Times New Roman"/>
        <family val="1"/>
        <charset val="204"/>
      </rPr>
      <t xml:space="preserve"> тренировочный этап (этап спортивной специализации)</t>
    </r>
  </si>
  <si>
    <t>Реализация на объектах спорта физкультурных мероприятий, спортивных мероприятий, проводимых в рамках реализации утвержденного календарного плана официальных физкультурных мероприятий и спортивных мероприятий муниципального образования, официальных физкультурных мероприятий и спортивных мероприятий Красноярского края, а также утвержденного Единого календарного плана межрегиональных, всероссийских и международных физкультурных мероприятий и спортивных мероприятий</t>
  </si>
  <si>
    <t>Коэффициент удовлетворенности спортсменов, посетивших объекты спорта для проведения физкультурных мероприятий, спортивных мероприятий</t>
  </si>
  <si>
    <t>Количество договоров</t>
  </si>
  <si>
    <t>Муниципальное задание  выполнено</t>
  </si>
  <si>
    <r>
      <t>Спортивная подготовка по олимпийским видам спорта  Б</t>
    </r>
    <r>
      <rPr>
        <b/>
        <sz val="10"/>
        <rFont val="Times New Roman"/>
        <family val="1"/>
        <charset val="204"/>
      </rPr>
      <t>иатлон.</t>
    </r>
    <r>
      <rPr>
        <sz val="10"/>
        <rFont val="Times New Roman"/>
        <family val="1"/>
        <charset val="204"/>
      </rPr>
      <t xml:space="preserve">
Тренировочный этап (этап спортивной специализации)</t>
    </r>
  </si>
  <si>
    <r>
      <t xml:space="preserve">Спортивная подготовка по олимпийским видам спорта </t>
    </r>
    <r>
      <rPr>
        <b/>
        <sz val="10"/>
        <rFont val="Times New Roman"/>
        <family val="1"/>
        <charset val="204"/>
      </rPr>
      <t xml:space="preserve"> Биатлон</t>
    </r>
    <r>
      <rPr>
        <sz val="10"/>
        <rFont val="Times New Roman"/>
        <family val="1"/>
        <charset val="204"/>
      </rPr>
      <t xml:space="preserve">
Этап начальной подготовки</t>
    </r>
  </si>
  <si>
    <r>
      <t>Спортивная подготовка по олимпийским видам спорта  Б</t>
    </r>
    <r>
      <rPr>
        <b/>
        <sz val="10"/>
        <rFont val="Times New Roman"/>
        <family val="1"/>
        <charset val="204"/>
      </rPr>
      <t xml:space="preserve">иатлон
</t>
    </r>
    <r>
      <rPr>
        <sz val="10"/>
        <rFont val="Times New Roman"/>
        <family val="1"/>
        <charset val="204"/>
      </rPr>
      <t xml:space="preserve">Этап совершенствования спортивного мастерства </t>
    </r>
  </si>
  <si>
    <r>
      <t xml:space="preserve">Спортивная подготовка по олимпийским видам спорта  </t>
    </r>
    <r>
      <rPr>
        <b/>
        <sz val="10"/>
        <rFont val="Times New Roman"/>
        <family val="1"/>
        <charset val="204"/>
      </rPr>
      <t xml:space="preserve">Лыжные гонки.
</t>
    </r>
    <r>
      <rPr>
        <sz val="10"/>
        <rFont val="Times New Roman"/>
        <family val="1"/>
        <charset val="204"/>
      </rPr>
      <t>Этап начальной подготовки</t>
    </r>
  </si>
  <si>
    <r>
      <t xml:space="preserve">Спортивная подготовка по олимпийским видам спорта  </t>
    </r>
    <r>
      <rPr>
        <b/>
        <sz val="10"/>
        <rFont val="Times New Roman"/>
        <family val="1"/>
        <charset val="204"/>
      </rPr>
      <t xml:space="preserve">Лыжные гонки.
</t>
    </r>
    <r>
      <rPr>
        <sz val="10"/>
        <rFont val="Times New Roman"/>
        <family val="1"/>
        <charset val="204"/>
      </rPr>
      <t xml:space="preserve">Этап совершенствования спортивного мастерства    </t>
    </r>
  </si>
  <si>
    <r>
      <t xml:space="preserve">Спортивная подготовка по олимпийским видам спорта         </t>
    </r>
    <r>
      <rPr>
        <b/>
        <sz val="10"/>
        <rFont val="Times New Roman"/>
        <family val="1"/>
        <charset val="204"/>
      </rPr>
      <t xml:space="preserve">Лыжные гонки.
</t>
    </r>
    <r>
      <rPr>
        <sz val="10"/>
        <rFont val="Times New Roman"/>
        <family val="1"/>
        <charset val="204"/>
      </rPr>
      <t>Этап высшего спортивного мастерства</t>
    </r>
  </si>
  <si>
    <r>
      <t xml:space="preserve">Спортивная подготовка по неолимпийским видам спорта. </t>
    </r>
    <r>
      <rPr>
        <b/>
        <sz val="10"/>
        <rFont val="Times New Roman"/>
        <family val="1"/>
        <charset val="204"/>
      </rPr>
      <t xml:space="preserve">Спортивное ориентирование.   </t>
    </r>
    <r>
      <rPr>
        <sz val="10"/>
        <rFont val="Times New Roman"/>
        <family val="1"/>
        <charset val="204"/>
      </rPr>
      <t>Тренировочный этап.</t>
    </r>
  </si>
  <si>
    <r>
      <t xml:space="preserve">Спортивная подготовка по неолимпийским видам спорта. </t>
    </r>
    <r>
      <rPr>
        <b/>
        <sz val="10"/>
        <rFont val="Times New Roman"/>
        <family val="1"/>
        <charset val="204"/>
      </rPr>
      <t xml:space="preserve">Спортивное ориентирование.   </t>
    </r>
    <r>
      <rPr>
        <sz val="10"/>
        <rFont val="Times New Roman"/>
        <family val="1"/>
        <charset val="204"/>
      </rPr>
      <t>Этап начальной подготовки</t>
    </r>
  </si>
  <si>
    <r>
      <t xml:space="preserve">Спортивная подготовка по олимпийским видам спорта.        </t>
    </r>
    <r>
      <rPr>
        <b/>
        <sz val="10"/>
        <color theme="1"/>
        <rFont val="Times New Roman"/>
        <family val="1"/>
        <charset val="204"/>
      </rPr>
      <t xml:space="preserve">ВОЛЕЙБОЛ.
</t>
    </r>
    <r>
      <rPr>
        <sz val="10"/>
        <color theme="1"/>
        <rFont val="Times New Roman"/>
        <family val="1"/>
        <charset val="204"/>
      </rPr>
      <t>Этап начальной подготовки</t>
    </r>
  </si>
  <si>
    <r>
      <t xml:space="preserve">Спортивная подготовка по олимпийским видам спорта.       </t>
    </r>
    <r>
      <rPr>
        <b/>
        <sz val="10"/>
        <color theme="1"/>
        <rFont val="Times New Roman"/>
        <family val="1"/>
        <charset val="204"/>
      </rPr>
      <t xml:space="preserve">ВОЛЕЙБОЛ.
</t>
    </r>
    <r>
      <rPr>
        <sz val="10"/>
        <color theme="1"/>
        <rFont val="Times New Roman"/>
        <family val="1"/>
        <charset val="204"/>
      </rPr>
      <t>Тренировочный этап (этап спортивной специализации)</t>
    </r>
  </si>
  <si>
    <r>
      <t xml:space="preserve">спортивная подготовка по олимпийским видам спорта           </t>
    </r>
    <r>
      <rPr>
        <b/>
        <sz val="10"/>
        <rFont val="Times New Roman"/>
        <family val="1"/>
        <charset val="204"/>
      </rPr>
      <t>футбол
Э</t>
    </r>
    <r>
      <rPr>
        <sz val="10"/>
        <rFont val="Times New Roman"/>
        <family val="1"/>
        <charset val="204"/>
      </rPr>
      <t>тап начальной подготовки</t>
    </r>
  </si>
  <si>
    <r>
      <t xml:space="preserve">спортивная подготовка по олимпийским видам спорта           </t>
    </r>
    <r>
      <rPr>
        <b/>
        <sz val="10"/>
        <rFont val="Times New Roman"/>
        <family val="1"/>
        <charset val="204"/>
      </rPr>
      <t>футбол
Т</t>
    </r>
    <r>
      <rPr>
        <sz val="10"/>
        <rFont val="Times New Roman"/>
        <family val="1"/>
        <charset val="204"/>
      </rPr>
      <t>ренировочный этап (этап спортивной специализации)</t>
    </r>
  </si>
  <si>
    <r>
      <t xml:space="preserve">спортивная подготовка по олимпийским видам спорта           </t>
    </r>
    <r>
      <rPr>
        <b/>
        <sz val="10"/>
        <rFont val="Times New Roman"/>
        <family val="1"/>
        <charset val="204"/>
      </rPr>
      <t xml:space="preserve">фигурное катание на коньках </t>
    </r>
    <r>
      <rPr>
        <sz val="10"/>
        <rFont val="Times New Roman"/>
        <family val="1"/>
        <charset val="204"/>
      </rPr>
      <t xml:space="preserve">   этап совершенствования спортивного мастерства</t>
    </r>
  </si>
  <si>
    <t>Отклонение достигнутых результатов, запланированных планом мероприятий</t>
  </si>
  <si>
    <t xml:space="preserve"> Доля спортсменов, выполнивших требования спортивной программы в их общей численности</t>
  </si>
  <si>
    <t>Количество лиц</t>
  </si>
  <si>
    <r>
      <t xml:space="preserve">спортивная подготовка по олимпийским видам спорта </t>
    </r>
    <r>
      <rPr>
        <b/>
        <sz val="10"/>
        <color theme="1"/>
        <rFont val="Times New Roman"/>
        <family val="1"/>
        <charset val="204"/>
      </rPr>
      <t xml:space="preserve">легкая атлетика.
</t>
    </r>
    <r>
      <rPr>
        <sz val="10"/>
        <color theme="1"/>
        <rFont val="Times New Roman"/>
        <family val="1"/>
        <charset val="204"/>
      </rPr>
      <t>Этап начальной подготовки</t>
    </r>
  </si>
  <si>
    <r>
      <t xml:space="preserve">спортивная подготовка по олимпийским видам спорта </t>
    </r>
    <r>
      <rPr>
        <b/>
        <sz val="10"/>
        <rFont val="Times New Roman"/>
        <family val="1"/>
        <charset val="204"/>
      </rPr>
      <t>легкая атлетика</t>
    </r>
    <r>
      <rPr>
        <sz val="10"/>
        <rFont val="Times New Roman"/>
        <family val="1"/>
        <charset val="204"/>
      </rPr>
      <t xml:space="preserve">
Этап совершенствования спортивного мастерства</t>
    </r>
  </si>
  <si>
    <r>
      <t xml:space="preserve">спортивная подготовка по олимпийским видам спорта </t>
    </r>
    <r>
      <rPr>
        <b/>
        <sz val="10"/>
        <color theme="1"/>
        <rFont val="Times New Roman"/>
        <family val="1"/>
        <charset val="204"/>
      </rPr>
      <t xml:space="preserve">легкая атлетика
</t>
    </r>
    <r>
      <rPr>
        <sz val="10"/>
        <color theme="1"/>
        <rFont val="Times New Roman"/>
        <family val="1"/>
        <charset val="204"/>
      </rPr>
      <t>этап высшего спортивного мастерства</t>
    </r>
  </si>
  <si>
    <r>
      <t xml:space="preserve">спортивная подготовка по олимпийским видам спорта. </t>
    </r>
    <r>
      <rPr>
        <b/>
        <sz val="10"/>
        <color theme="1"/>
        <rFont val="Times New Roman"/>
        <family val="1"/>
        <charset val="204"/>
      </rPr>
      <t>Прыжки на батуте.
Э</t>
    </r>
    <r>
      <rPr>
        <sz val="10"/>
        <color theme="1"/>
        <rFont val="Times New Roman"/>
        <family val="1"/>
        <charset val="204"/>
      </rPr>
      <t xml:space="preserve">тап совершенствования спортивного мастерства </t>
    </r>
  </si>
  <si>
    <r>
      <t xml:space="preserve">спортивная подготовка по олимпийским видам спорта. </t>
    </r>
    <r>
      <rPr>
        <b/>
        <sz val="10"/>
        <color theme="1"/>
        <rFont val="Times New Roman"/>
        <family val="1"/>
        <charset val="204"/>
      </rPr>
      <t>Прыжки на батуте.
Э</t>
    </r>
    <r>
      <rPr>
        <sz val="10"/>
        <color theme="1"/>
        <rFont val="Times New Roman"/>
        <family val="1"/>
        <charset val="204"/>
      </rPr>
      <t>тап начальной подготовки</t>
    </r>
  </si>
  <si>
    <r>
      <t xml:space="preserve">спортивная подготовка по олимпийским видам спорта. </t>
    </r>
    <r>
      <rPr>
        <b/>
        <sz val="10"/>
        <color theme="1"/>
        <rFont val="Times New Roman"/>
        <family val="1"/>
        <charset val="204"/>
      </rPr>
      <t xml:space="preserve">Прыжки на батуте.
</t>
    </r>
    <r>
      <rPr>
        <sz val="10"/>
        <color theme="1"/>
        <rFont val="Times New Roman"/>
        <family val="1"/>
        <charset val="204"/>
      </rPr>
      <t>Тренировочный этап (этап спортивной специализации)</t>
    </r>
  </si>
  <si>
    <r>
      <t xml:space="preserve">спортивная подготовка по олимпийским видам спорта </t>
    </r>
    <r>
      <rPr>
        <b/>
        <sz val="10"/>
        <color theme="1"/>
        <rFont val="Times New Roman"/>
        <family val="1"/>
        <charset val="204"/>
      </rPr>
      <t xml:space="preserve">фехтование
</t>
    </r>
    <r>
      <rPr>
        <sz val="10"/>
        <color theme="1"/>
        <rFont val="Times New Roman"/>
        <family val="1"/>
        <charset val="204"/>
      </rPr>
      <t>этап начальной подготовки</t>
    </r>
  </si>
  <si>
    <r>
      <t xml:space="preserve">спортивная подготовка по олимпийским видам спорта </t>
    </r>
    <r>
      <rPr>
        <b/>
        <sz val="10"/>
        <color theme="1"/>
        <rFont val="Times New Roman"/>
        <family val="1"/>
        <charset val="204"/>
      </rPr>
      <t xml:space="preserve">фехтование
</t>
    </r>
    <r>
      <rPr>
        <sz val="10"/>
        <color theme="1"/>
        <rFont val="Times New Roman"/>
        <family val="1"/>
        <charset val="204"/>
      </rPr>
      <t>тренировочный этап (этап спортивной специализации)</t>
    </r>
  </si>
  <si>
    <r>
      <t xml:space="preserve">спортивная подготовка по олимпийским видам спорта </t>
    </r>
    <r>
      <rPr>
        <b/>
        <sz val="10"/>
        <color theme="1"/>
        <rFont val="Times New Roman"/>
        <family val="1"/>
        <charset val="204"/>
      </rPr>
      <t xml:space="preserve">фехтование
</t>
    </r>
    <r>
      <rPr>
        <sz val="10"/>
        <color theme="1"/>
        <rFont val="Times New Roman"/>
        <family val="1"/>
        <charset val="204"/>
      </rPr>
      <t>этап совершенствования спортивного мастерства</t>
    </r>
  </si>
  <si>
    <r>
      <t xml:space="preserve">спортивная подготовка по неолимпийским видам спорта </t>
    </r>
    <r>
      <rPr>
        <b/>
        <sz val="10"/>
        <color theme="1"/>
        <rFont val="Times New Roman"/>
        <family val="1"/>
        <charset val="204"/>
      </rPr>
      <t xml:space="preserve">подводный спорт
</t>
    </r>
    <r>
      <rPr>
        <sz val="10"/>
        <color theme="1"/>
        <rFont val="Times New Roman"/>
        <family val="1"/>
        <charset val="204"/>
      </rPr>
      <t>этап начальной подготовки</t>
    </r>
  </si>
  <si>
    <r>
      <t xml:space="preserve">спортивная подготовка по неолимпийским видам спорта </t>
    </r>
    <r>
      <rPr>
        <b/>
        <sz val="10"/>
        <color theme="1"/>
        <rFont val="Times New Roman"/>
        <family val="1"/>
        <charset val="204"/>
      </rPr>
      <t xml:space="preserve">подводный спорт
</t>
    </r>
    <r>
      <rPr>
        <sz val="10"/>
        <color theme="1"/>
        <rFont val="Times New Roman"/>
        <family val="1"/>
        <charset val="204"/>
      </rPr>
      <t>этап совершенствования спортивного мастерства</t>
    </r>
  </si>
  <si>
    <r>
      <t xml:space="preserve">спортивная подготовка по неолимпийским видам спорта </t>
    </r>
    <r>
      <rPr>
        <b/>
        <sz val="10"/>
        <color theme="1"/>
        <rFont val="Times New Roman"/>
        <family val="1"/>
        <charset val="204"/>
      </rPr>
      <t xml:space="preserve">подводный спорт
</t>
    </r>
    <r>
      <rPr>
        <sz val="10"/>
        <color theme="1"/>
        <rFont val="Times New Roman"/>
        <family val="1"/>
        <charset val="204"/>
      </rPr>
      <t>этап высшего спортивного мастерства</t>
    </r>
  </si>
  <si>
    <r>
      <t xml:space="preserve">спортивная подготовка по неолимпийским видам спорта  </t>
    </r>
    <r>
      <rPr>
        <b/>
        <sz val="10"/>
        <color theme="1"/>
        <rFont val="Times New Roman"/>
        <family val="1"/>
        <charset val="204"/>
      </rPr>
      <t xml:space="preserve">спортивная акробатика
</t>
    </r>
    <r>
      <rPr>
        <sz val="10"/>
        <color theme="1"/>
        <rFont val="Times New Roman"/>
        <family val="1"/>
        <charset val="204"/>
      </rPr>
      <t>этап совершенствования спортивного мастерства</t>
    </r>
  </si>
  <si>
    <r>
      <t xml:space="preserve">спортивная подготовка по неолимпийским видам спорта </t>
    </r>
    <r>
      <rPr>
        <b/>
        <sz val="10"/>
        <color theme="1"/>
        <rFont val="Times New Roman"/>
        <family val="1"/>
        <charset val="204"/>
      </rPr>
      <t xml:space="preserve">спортивная акробатика
</t>
    </r>
    <r>
      <rPr>
        <sz val="10"/>
        <color theme="1"/>
        <rFont val="Times New Roman"/>
        <family val="1"/>
        <charset val="204"/>
      </rPr>
      <t>этап высшего спортивного мастерства</t>
    </r>
  </si>
  <si>
    <r>
      <t xml:space="preserve">спортивная подготовка по неолимпийским видам спорта </t>
    </r>
    <r>
      <rPr>
        <b/>
        <sz val="10"/>
        <color theme="1"/>
        <rFont val="Times New Roman"/>
        <family val="1"/>
        <charset val="204"/>
      </rPr>
      <t xml:space="preserve">спортивный туризм 
</t>
    </r>
    <r>
      <rPr>
        <sz val="10"/>
        <color theme="1"/>
        <rFont val="Times New Roman"/>
        <family val="1"/>
        <charset val="204"/>
      </rPr>
      <t>этап высшего спортивного мастерства</t>
    </r>
  </si>
  <si>
    <t>Доля удовлетворенных протестов, поступивших в письменной форме в главную судейскую коллегию при проведении спортивных мероприятий</t>
  </si>
  <si>
    <t>Доля обоснованных жалоб граждан, поступивших в министерство спорта Красноярского края по итогам проведения спортивных мероприятий</t>
  </si>
  <si>
    <t>Количество участников спортивных мероприятий</t>
  </si>
  <si>
    <r>
      <t xml:space="preserve">Спортивная подготовка  по олимпийским видам спорта </t>
    </r>
    <r>
      <rPr>
        <b/>
        <sz val="10"/>
        <color theme="1"/>
        <rFont val="Times New Roman"/>
        <family val="1"/>
        <charset val="204"/>
      </rPr>
      <t xml:space="preserve">ДЗЮДО.
</t>
    </r>
    <r>
      <rPr>
        <sz val="10"/>
        <color theme="1"/>
        <rFont val="Times New Roman"/>
        <family val="1"/>
        <charset val="204"/>
      </rPr>
      <t>Этап начальной подготовки</t>
    </r>
  </si>
  <si>
    <r>
      <t xml:space="preserve">Спортивная подготовка  по олимпийским видам спорта </t>
    </r>
    <r>
      <rPr>
        <b/>
        <sz val="10"/>
        <color theme="1"/>
        <rFont val="Times New Roman"/>
        <family val="1"/>
        <charset val="204"/>
      </rPr>
      <t xml:space="preserve">ДЗЮДО.
</t>
    </r>
    <r>
      <rPr>
        <sz val="10"/>
        <color theme="1"/>
        <rFont val="Times New Roman"/>
        <family val="1"/>
        <charset val="204"/>
      </rPr>
      <t>Тренировочный этап (этап спортивной специализации)</t>
    </r>
  </si>
  <si>
    <r>
      <t xml:space="preserve">Спортивная подготовка  по олимпийским видам спорта </t>
    </r>
    <r>
      <rPr>
        <b/>
        <sz val="10"/>
        <color theme="1"/>
        <rFont val="Times New Roman"/>
        <family val="1"/>
        <charset val="204"/>
      </rPr>
      <t>ДЗЮДО</t>
    </r>
    <r>
      <rPr>
        <sz val="10"/>
        <color theme="1"/>
        <rFont val="Times New Roman"/>
        <family val="1"/>
        <charset val="204"/>
      </rPr>
      <t>.
Этап совершенствования спортивного мастерства</t>
    </r>
  </si>
  <si>
    <r>
      <t xml:space="preserve">Спортивная подготовка  по олимпийским видам спорта </t>
    </r>
    <r>
      <rPr>
        <b/>
        <sz val="10"/>
        <color theme="1"/>
        <rFont val="Times New Roman"/>
        <family val="1"/>
        <charset val="204"/>
      </rPr>
      <t xml:space="preserve">ДЗЮДО.
</t>
    </r>
    <r>
      <rPr>
        <sz val="10"/>
        <color theme="1"/>
        <rFont val="Times New Roman"/>
        <family val="1"/>
        <charset val="204"/>
      </rPr>
      <t>этап высшего спортивного мастерства</t>
    </r>
  </si>
  <si>
    <r>
      <t xml:space="preserve">Спортивная подготовка  по неолимпийским видам спорта </t>
    </r>
    <r>
      <rPr>
        <b/>
        <sz val="10"/>
        <color theme="1"/>
        <rFont val="Times New Roman"/>
        <family val="1"/>
        <charset val="204"/>
      </rPr>
      <t>САМБО</t>
    </r>
    <r>
      <rPr>
        <sz val="10"/>
        <color theme="1"/>
        <rFont val="Times New Roman"/>
        <family val="1"/>
        <charset val="204"/>
      </rPr>
      <t>.
Тренировочный этап (этап спортивной специализации)</t>
    </r>
  </si>
  <si>
    <r>
      <t xml:space="preserve">Спортивная подготовка  по неолимпийским видам спорта </t>
    </r>
    <r>
      <rPr>
        <b/>
        <sz val="10"/>
        <color theme="1"/>
        <rFont val="Times New Roman"/>
        <family val="1"/>
        <charset val="204"/>
      </rPr>
      <t xml:space="preserve">САМБО.
</t>
    </r>
    <r>
      <rPr>
        <sz val="10"/>
        <color theme="1"/>
        <rFont val="Times New Roman"/>
        <family val="1"/>
        <charset val="204"/>
      </rPr>
      <t>Этап совершенствования спортивного мастерства</t>
    </r>
  </si>
  <si>
    <r>
      <t xml:space="preserve">Спортивная подготовка  по неолимпийским видам спорта </t>
    </r>
    <r>
      <rPr>
        <b/>
        <sz val="10"/>
        <color theme="1"/>
        <rFont val="Times New Roman"/>
        <family val="1"/>
        <charset val="204"/>
      </rPr>
      <t xml:space="preserve">САМБО.
</t>
    </r>
    <r>
      <rPr>
        <sz val="10"/>
        <color theme="1"/>
        <rFont val="Times New Roman"/>
        <family val="1"/>
        <charset val="204"/>
      </rPr>
      <t>Этап высшего спортивного мастерства</t>
    </r>
  </si>
  <si>
    <r>
      <t xml:space="preserve">Спортивная подготовка  по неолимпийским видам спорта </t>
    </r>
    <r>
      <rPr>
        <b/>
        <sz val="10"/>
        <color theme="1"/>
        <rFont val="Times New Roman"/>
        <family val="1"/>
        <charset val="204"/>
      </rPr>
      <t>САМБО</t>
    </r>
    <r>
      <rPr>
        <sz val="10"/>
        <color theme="1"/>
        <rFont val="Times New Roman"/>
        <family val="1"/>
        <charset val="204"/>
      </rPr>
      <t>.
Этап начальной подготовки</t>
    </r>
  </si>
  <si>
    <r>
      <t xml:space="preserve">Спортивная подготовка по неолимпийским видам спорта </t>
    </r>
    <r>
      <rPr>
        <b/>
        <sz val="10"/>
        <rFont val="Times New Roman"/>
        <family val="1"/>
        <charset val="204"/>
      </rPr>
      <t>шашки.
Т</t>
    </r>
    <r>
      <rPr>
        <sz val="10"/>
        <rFont val="Times New Roman"/>
        <family val="1"/>
        <charset val="204"/>
      </rPr>
      <t>ренировочный этап (спортивной специализации)</t>
    </r>
  </si>
  <si>
    <r>
      <t xml:space="preserve">Спортивная подготовка по неолимпийским видам спорта </t>
    </r>
    <r>
      <rPr>
        <b/>
        <sz val="10"/>
        <rFont val="Times New Roman"/>
        <family val="1"/>
        <charset val="204"/>
      </rPr>
      <t>шашки</t>
    </r>
    <r>
      <rPr>
        <sz val="10"/>
        <rFont val="Times New Roman"/>
        <family val="1"/>
        <charset val="204"/>
      </rPr>
      <t xml:space="preserve"> 
Этап спортивного совершенствования спортивного мастерства</t>
    </r>
  </si>
  <si>
    <r>
      <t xml:space="preserve">спортивная подготовка по неолимпийским видам спорта </t>
    </r>
    <r>
      <rPr>
        <b/>
        <sz val="10"/>
        <rFont val="Times New Roman"/>
        <family val="1"/>
        <charset val="204"/>
      </rPr>
      <t xml:space="preserve">шахматы
</t>
    </r>
    <r>
      <rPr>
        <sz val="10"/>
        <rFont val="Times New Roman"/>
        <family val="1"/>
        <charset val="204"/>
      </rPr>
      <t>Этап начальной подготовки</t>
    </r>
  </si>
  <si>
    <r>
      <t xml:space="preserve">спортивная подготовка по неолимпийским видам спорта             </t>
    </r>
    <r>
      <rPr>
        <b/>
        <sz val="10"/>
        <rFont val="Times New Roman"/>
        <family val="1"/>
        <charset val="204"/>
      </rPr>
      <t xml:space="preserve">фитнес-аэробика
</t>
    </r>
    <r>
      <rPr>
        <sz val="10"/>
        <rFont val="Times New Roman"/>
        <family val="1"/>
        <charset val="204"/>
      </rPr>
      <t>Этап начальной подготовки</t>
    </r>
  </si>
  <si>
    <r>
      <t xml:space="preserve">спортивная подготовка по неолимпийским видам спорта              </t>
    </r>
    <r>
      <rPr>
        <b/>
        <sz val="10"/>
        <rFont val="Times New Roman"/>
        <family val="1"/>
        <charset val="204"/>
      </rPr>
      <t xml:space="preserve">спортивная аэробика
</t>
    </r>
    <r>
      <rPr>
        <sz val="10"/>
        <rFont val="Times New Roman"/>
        <family val="1"/>
        <charset val="204"/>
      </rPr>
      <t>Этап начальной подготовки</t>
    </r>
  </si>
  <si>
    <r>
      <t xml:space="preserve">Спортивная подготовка по олимпийским видам спорта       </t>
    </r>
    <r>
      <rPr>
        <b/>
        <sz val="10"/>
        <rFont val="Times New Roman"/>
        <family val="1"/>
        <charset val="204"/>
      </rPr>
      <t xml:space="preserve">вольная борьба.
</t>
    </r>
    <r>
      <rPr>
        <sz val="10"/>
        <rFont val="Times New Roman"/>
        <family val="1"/>
        <charset val="204"/>
      </rPr>
      <t>Этап начальной подготовки</t>
    </r>
  </si>
  <si>
    <r>
      <t xml:space="preserve">Спортивная подготовка по олимпийским видам спорта        </t>
    </r>
    <r>
      <rPr>
        <b/>
        <sz val="10"/>
        <rFont val="Times New Roman"/>
        <family val="1"/>
        <charset val="204"/>
      </rPr>
      <t xml:space="preserve">Вольная борьба.
</t>
    </r>
    <r>
      <rPr>
        <sz val="10"/>
        <rFont val="Times New Roman"/>
        <family val="1"/>
        <charset val="204"/>
      </rPr>
      <t>Этап совершенствования спортивного мастерства.</t>
    </r>
  </si>
  <si>
    <r>
      <t xml:space="preserve">Спортивная подготовка по олимпийским видам спорта        </t>
    </r>
    <r>
      <rPr>
        <b/>
        <sz val="10"/>
        <rFont val="Times New Roman"/>
        <family val="1"/>
        <charset val="204"/>
      </rPr>
      <t xml:space="preserve">Вольная борьба.
</t>
    </r>
    <r>
      <rPr>
        <sz val="10"/>
        <rFont val="Times New Roman"/>
        <family val="1"/>
        <charset val="204"/>
      </rPr>
      <t>Этап высшего спортивного мастерства</t>
    </r>
  </si>
  <si>
    <r>
      <t xml:space="preserve">Спортивная подготовка по олимпийским видам спорта                       </t>
    </r>
    <r>
      <rPr>
        <b/>
        <sz val="10"/>
        <color indexed="8"/>
        <rFont val="Times New Roman"/>
        <family val="1"/>
        <charset val="204"/>
      </rPr>
      <t xml:space="preserve">Греко-римская борьба
</t>
    </r>
    <r>
      <rPr>
        <sz val="10"/>
        <color indexed="8"/>
        <rFont val="Times New Roman"/>
        <family val="1"/>
        <charset val="204"/>
      </rPr>
      <t xml:space="preserve">Этап начальной подготовки         </t>
    </r>
  </si>
  <si>
    <r>
      <t xml:space="preserve">Спортивная подготовка по олимпийским видам спорта </t>
    </r>
    <r>
      <rPr>
        <b/>
        <sz val="10"/>
        <color theme="1"/>
        <rFont val="Times New Roman"/>
        <family val="1"/>
        <charset val="204"/>
      </rPr>
      <t xml:space="preserve">Греко-римская борьба.
</t>
    </r>
    <r>
      <rPr>
        <sz val="10"/>
        <color theme="1"/>
        <rFont val="Times New Roman"/>
        <family val="1"/>
        <charset val="204"/>
      </rPr>
      <t xml:space="preserve">Этап тренировочный этап  </t>
    </r>
  </si>
  <si>
    <r>
      <t xml:space="preserve">Спортивная подготовка по олимпийским видам спорта                       </t>
    </r>
    <r>
      <rPr>
        <b/>
        <sz val="10"/>
        <color indexed="8"/>
        <rFont val="Times New Roman"/>
        <family val="1"/>
        <charset val="204"/>
      </rPr>
      <t xml:space="preserve">Греко-римская борьба.
</t>
    </r>
    <r>
      <rPr>
        <sz val="10"/>
        <color indexed="8"/>
        <rFont val="Times New Roman"/>
        <family val="1"/>
        <charset val="204"/>
      </rPr>
      <t xml:space="preserve">Этап совершенствования спортивного мастерства          </t>
    </r>
  </si>
  <si>
    <r>
      <t xml:space="preserve">Спортивная подготовка по олимпийским видам спорта                       </t>
    </r>
    <r>
      <rPr>
        <b/>
        <sz val="10"/>
        <color indexed="8"/>
        <rFont val="Times New Roman"/>
        <family val="1"/>
        <charset val="204"/>
      </rPr>
      <t xml:space="preserve">Греко-римская борьба.
</t>
    </r>
    <r>
      <rPr>
        <sz val="10"/>
        <color indexed="8"/>
        <rFont val="Times New Roman"/>
        <family val="1"/>
        <charset val="204"/>
      </rPr>
      <t xml:space="preserve">Этап высшего спортивного мастерства  </t>
    </r>
  </si>
  <si>
    <r>
      <t xml:space="preserve">Спортивная подготовка по олимпийским видам спорта - </t>
    </r>
    <r>
      <rPr>
        <b/>
        <sz val="10"/>
        <color theme="1"/>
        <rFont val="Times New Roman"/>
        <family val="1"/>
        <charset val="204"/>
      </rPr>
      <t xml:space="preserve">баскетбол. 
</t>
    </r>
    <r>
      <rPr>
        <sz val="10"/>
        <color theme="1"/>
        <rFont val="Times New Roman"/>
        <family val="1"/>
        <charset val="204"/>
      </rPr>
      <t>этап начальной подготовки.</t>
    </r>
  </si>
  <si>
    <r>
      <t xml:space="preserve">Спортивная подготовка по олимпийским видам спорта - </t>
    </r>
    <r>
      <rPr>
        <b/>
        <sz val="10"/>
        <color theme="1"/>
        <rFont val="Times New Roman"/>
        <family val="1"/>
        <charset val="204"/>
      </rPr>
      <t>баскетбол.
Т</t>
    </r>
    <r>
      <rPr>
        <sz val="10"/>
        <color theme="1"/>
        <rFont val="Times New Roman"/>
        <family val="1"/>
        <charset val="204"/>
      </rPr>
      <t>ренировочный этап. (этап спортивной специализации)</t>
    </r>
  </si>
  <si>
    <r>
      <t xml:space="preserve">Спортивная подготовка по олимпийским видам спорта - </t>
    </r>
    <r>
      <rPr>
        <b/>
        <sz val="10"/>
        <color theme="1"/>
        <rFont val="Times New Roman"/>
        <family val="1"/>
        <charset val="204"/>
      </rPr>
      <t xml:space="preserve">настольный теннис
</t>
    </r>
    <r>
      <rPr>
        <sz val="10"/>
        <color theme="1"/>
        <rFont val="Times New Roman"/>
        <family val="1"/>
        <charset val="204"/>
      </rPr>
      <t>Тренировочный этап. (этап спортивной специализации)</t>
    </r>
  </si>
  <si>
    <r>
      <t xml:space="preserve">Спортивная подготовка по неолимпийским видам спорта.  </t>
    </r>
    <r>
      <rPr>
        <b/>
        <sz val="10"/>
        <rFont val="Times New Roman"/>
        <family val="1"/>
        <charset val="204"/>
      </rPr>
      <t xml:space="preserve">Спортивное ориентирование.
</t>
    </r>
    <r>
      <rPr>
        <sz val="10"/>
        <rFont val="Times New Roman"/>
        <family val="1"/>
        <charset val="204"/>
      </rPr>
      <t xml:space="preserve">Этап совершенствования спортивного мастерства     </t>
    </r>
  </si>
  <si>
    <r>
      <t xml:space="preserve">Спортивная подготовка по неолимпийским видам спорта </t>
    </r>
    <r>
      <rPr>
        <b/>
        <sz val="10"/>
        <color theme="1"/>
        <rFont val="Times New Roman"/>
        <family val="1"/>
        <charset val="204"/>
      </rPr>
      <t>пауэрлифтинг</t>
    </r>
    <r>
      <rPr>
        <sz val="10"/>
        <color theme="1"/>
        <rFont val="Times New Roman"/>
        <family val="1"/>
        <charset val="204"/>
      </rPr>
      <t xml:space="preserve">
Тренировочный этап</t>
    </r>
  </si>
  <si>
    <r>
      <t xml:space="preserve">спортивная подготовка по олимпийским видам спорта           </t>
    </r>
    <r>
      <rPr>
        <b/>
        <sz val="10"/>
        <rFont val="Times New Roman"/>
        <family val="1"/>
        <charset val="204"/>
      </rPr>
      <t>футбол
Э</t>
    </r>
    <r>
      <rPr>
        <sz val="10"/>
        <rFont val="Times New Roman"/>
        <family val="1"/>
        <charset val="204"/>
      </rPr>
      <t>тап совершенствования спортивного мастерства</t>
    </r>
  </si>
  <si>
    <r>
      <t xml:space="preserve">Спортивная подготовка по неолимпийским видам спорта        </t>
    </r>
    <r>
      <rPr>
        <b/>
        <sz val="10"/>
        <color theme="1"/>
        <rFont val="Times New Roman"/>
        <family val="1"/>
        <charset val="204"/>
      </rPr>
      <t>пауэрлифтинг</t>
    </r>
    <r>
      <rPr>
        <sz val="10"/>
        <color theme="1"/>
        <rFont val="Times New Roman"/>
        <family val="1"/>
        <charset val="204"/>
      </rPr>
      <t xml:space="preserve">
Этап совершенствования спортивного мастерства</t>
    </r>
  </si>
  <si>
    <r>
      <t xml:space="preserve">Спортивная подготовка по неолимпийским видам спорта        </t>
    </r>
    <r>
      <rPr>
        <b/>
        <sz val="10"/>
        <color theme="1"/>
        <rFont val="Times New Roman"/>
        <family val="1"/>
        <charset val="204"/>
      </rPr>
      <t xml:space="preserve"> пауэрлифтинг</t>
    </r>
    <r>
      <rPr>
        <sz val="10"/>
        <color theme="1"/>
        <rFont val="Times New Roman"/>
        <family val="1"/>
        <charset val="204"/>
      </rPr>
      <t xml:space="preserve">
Этап высшего спортивного мастерства</t>
    </r>
  </si>
  <si>
    <r>
      <t xml:space="preserve">Спортивная подготовка по олимпийским видам спорта </t>
    </r>
    <r>
      <rPr>
        <b/>
        <sz val="10"/>
        <color theme="1"/>
        <rFont val="Times New Roman"/>
        <family val="1"/>
        <charset val="204"/>
      </rPr>
      <t>конный спорт</t>
    </r>
    <r>
      <rPr>
        <sz val="10"/>
        <color theme="1"/>
        <rFont val="Times New Roman"/>
        <family val="1"/>
        <charset val="204"/>
      </rPr>
      <t xml:space="preserve">
Тренировочный этап</t>
    </r>
  </si>
  <si>
    <r>
      <t>Спортивная подготовка по олимпийским видам спорта
к</t>
    </r>
    <r>
      <rPr>
        <b/>
        <sz val="10"/>
        <color theme="1"/>
        <rFont val="Times New Roman"/>
        <family val="1"/>
        <charset val="204"/>
      </rPr>
      <t xml:space="preserve">онный спорт
</t>
    </r>
    <r>
      <rPr>
        <sz val="10"/>
        <color theme="1"/>
        <rFont val="Times New Roman"/>
        <family val="1"/>
        <charset val="204"/>
      </rPr>
      <t>Этап совершенствования спортивного мастерства</t>
    </r>
  </si>
  <si>
    <r>
      <t xml:space="preserve">Спортивная подготовка по олимпийским видам спорта
</t>
    </r>
    <r>
      <rPr>
        <b/>
        <sz val="10"/>
        <color theme="1"/>
        <rFont val="Times New Roman"/>
        <family val="1"/>
        <charset val="204"/>
      </rPr>
      <t xml:space="preserve">конный спорт
</t>
    </r>
    <r>
      <rPr>
        <sz val="10"/>
        <color theme="1"/>
        <rFont val="Times New Roman"/>
        <family val="1"/>
        <charset val="204"/>
      </rPr>
      <t>Этап высшего спортивного мастерства</t>
    </r>
  </si>
  <si>
    <r>
      <t xml:space="preserve">Спортивная подготовка по олимпийским видам спорта  </t>
    </r>
    <r>
      <rPr>
        <b/>
        <sz val="10"/>
        <color theme="1"/>
        <rFont val="Times New Roman"/>
        <family val="1"/>
        <charset val="204"/>
      </rPr>
      <t>триатлон</t>
    </r>
    <r>
      <rPr>
        <sz val="10"/>
        <color theme="1"/>
        <rFont val="Times New Roman"/>
        <family val="1"/>
        <charset val="204"/>
      </rPr>
      <t xml:space="preserve">
Этап начальной подготовки</t>
    </r>
  </si>
  <si>
    <r>
      <t xml:space="preserve">Спортивная подготовка по олимпийским видам спорта  </t>
    </r>
    <r>
      <rPr>
        <b/>
        <sz val="10"/>
        <color theme="1"/>
        <rFont val="Times New Roman"/>
        <family val="1"/>
        <charset val="204"/>
      </rPr>
      <t>триатлон</t>
    </r>
    <r>
      <rPr>
        <sz val="10"/>
        <color theme="1"/>
        <rFont val="Times New Roman"/>
        <family val="1"/>
        <charset val="204"/>
      </rPr>
      <t xml:space="preserve">
Тренировочный этап</t>
    </r>
  </si>
  <si>
    <r>
      <t xml:space="preserve">Спортивная подготовка по олимпийским видам спорта
</t>
    </r>
    <r>
      <rPr>
        <b/>
        <sz val="10"/>
        <color theme="1"/>
        <rFont val="Times New Roman"/>
        <family val="1"/>
        <charset val="204"/>
      </rPr>
      <t>триатлон</t>
    </r>
    <r>
      <rPr>
        <sz val="10"/>
        <color theme="1"/>
        <rFont val="Times New Roman"/>
        <family val="1"/>
        <charset val="204"/>
      </rPr>
      <t xml:space="preserve">
Этап совершенствования спортивного мастерства</t>
    </r>
  </si>
  <si>
    <r>
      <t xml:space="preserve">Спортивная подготовка по олимпийским видам спорта
</t>
    </r>
    <r>
      <rPr>
        <b/>
        <sz val="10"/>
        <color theme="1"/>
        <rFont val="Times New Roman"/>
        <family val="1"/>
        <charset val="204"/>
      </rPr>
      <t>триатлон</t>
    </r>
    <r>
      <rPr>
        <sz val="10"/>
        <color theme="1"/>
        <rFont val="Times New Roman"/>
        <family val="1"/>
        <charset val="204"/>
      </rPr>
      <t xml:space="preserve">
Этап высшего спортивного мастерства</t>
    </r>
  </si>
  <si>
    <r>
      <t xml:space="preserve">Спортивная подготовка по олимпийским видам спорта  </t>
    </r>
    <r>
      <rPr>
        <b/>
        <sz val="10"/>
        <color theme="1"/>
        <rFont val="Times New Roman"/>
        <family val="1"/>
        <charset val="204"/>
      </rPr>
      <t>гребной слалом</t>
    </r>
    <r>
      <rPr>
        <sz val="10"/>
        <color theme="1"/>
        <rFont val="Times New Roman"/>
        <family val="1"/>
        <charset val="204"/>
      </rPr>
      <t xml:space="preserve">
Этап начальной подготовки</t>
    </r>
  </si>
  <si>
    <r>
      <t xml:space="preserve">Спортивная подготовка по олимпийским видам спорта </t>
    </r>
    <r>
      <rPr>
        <b/>
        <sz val="10"/>
        <color theme="1"/>
        <rFont val="Times New Roman"/>
        <family val="1"/>
        <charset val="204"/>
      </rPr>
      <t>гребной слалом</t>
    </r>
    <r>
      <rPr>
        <sz val="10"/>
        <color theme="1"/>
        <rFont val="Times New Roman"/>
        <family val="1"/>
        <charset val="204"/>
      </rPr>
      <t xml:space="preserve">
Тренировочный этап</t>
    </r>
  </si>
  <si>
    <r>
      <t xml:space="preserve">Спортивная подготовка по олимпийским видам спорта
</t>
    </r>
    <r>
      <rPr>
        <b/>
        <sz val="10"/>
        <color theme="1"/>
        <rFont val="Times New Roman"/>
        <family val="1"/>
        <charset val="204"/>
      </rPr>
      <t xml:space="preserve">гребной слалом
</t>
    </r>
    <r>
      <rPr>
        <sz val="10"/>
        <color theme="1"/>
        <rFont val="Times New Roman"/>
        <family val="1"/>
        <charset val="204"/>
      </rPr>
      <t>Этап совершенствования спортивного мастерства</t>
    </r>
  </si>
  <si>
    <r>
      <t xml:space="preserve">Спортивная подготовка по олимпийским видам спорта
</t>
    </r>
    <r>
      <rPr>
        <b/>
        <sz val="10"/>
        <color theme="1"/>
        <rFont val="Times New Roman"/>
        <family val="1"/>
        <charset val="204"/>
      </rPr>
      <t xml:space="preserve">гребной слалом
</t>
    </r>
    <r>
      <rPr>
        <sz val="10"/>
        <color theme="1"/>
        <rFont val="Times New Roman"/>
        <family val="1"/>
        <charset val="204"/>
      </rPr>
      <t>Этап высшего спортивного мастерства</t>
    </r>
  </si>
  <si>
    <r>
      <t xml:space="preserve">спортивная подготовка по неолимпийским видам спорта  </t>
    </r>
    <r>
      <rPr>
        <b/>
        <sz val="10"/>
        <rFont val="Times New Roman"/>
        <family val="1"/>
        <charset val="204"/>
      </rPr>
      <t xml:space="preserve">спортивная акробатика
</t>
    </r>
    <r>
      <rPr>
        <sz val="10"/>
        <rFont val="Times New Roman"/>
        <family val="1"/>
        <charset val="204"/>
      </rPr>
      <t>Этап начальной подготовки</t>
    </r>
  </si>
  <si>
    <r>
      <t xml:space="preserve">спортивная подготовка по неолимпийским видам спорта  </t>
    </r>
    <r>
      <rPr>
        <b/>
        <sz val="10"/>
        <rFont val="Times New Roman"/>
        <family val="1"/>
        <charset val="204"/>
      </rPr>
      <t xml:space="preserve">спортивная акробатика
</t>
    </r>
    <r>
      <rPr>
        <sz val="10"/>
        <rFont val="Times New Roman"/>
        <family val="1"/>
        <charset val="204"/>
      </rPr>
      <t>Тренировочный этап (этап спортивной специализации)</t>
    </r>
  </si>
  <si>
    <r>
      <t xml:space="preserve">спортивная подготовка по неолимпийским видам спорта  </t>
    </r>
    <r>
      <rPr>
        <b/>
        <sz val="10"/>
        <rFont val="Times New Roman"/>
        <family val="1"/>
        <charset val="204"/>
      </rPr>
      <t xml:space="preserve">спортивный туризм </t>
    </r>
    <r>
      <rPr>
        <sz val="10"/>
        <rFont val="Times New Roman"/>
        <family val="1"/>
        <charset val="204"/>
      </rPr>
      <t>Тренировочный этап (этап спортивной специализации)</t>
    </r>
  </si>
  <si>
    <r>
      <t xml:space="preserve">спортивная подготовка по неолимпийским видам спорта  </t>
    </r>
    <r>
      <rPr>
        <b/>
        <sz val="10"/>
        <rFont val="Times New Roman"/>
        <family val="1"/>
        <charset val="204"/>
      </rPr>
      <t xml:space="preserve">спортивный туризм
</t>
    </r>
    <r>
      <rPr>
        <sz val="10"/>
        <rFont val="Times New Roman"/>
        <family val="1"/>
        <charset val="204"/>
      </rPr>
      <t>этап совершенствования спортивного мастерства</t>
    </r>
  </si>
  <si>
    <r>
      <t>Спортивная подготовка по неолимпийским видам спорта.</t>
    </r>
    <r>
      <rPr>
        <b/>
        <sz val="10"/>
        <color theme="1"/>
        <rFont val="Times New Roman"/>
        <family val="1"/>
        <charset val="204"/>
      </rPr>
      <t>Восточноебоевое единоборство
Э</t>
    </r>
    <r>
      <rPr>
        <sz val="10"/>
        <color theme="1"/>
        <rFont val="Times New Roman"/>
        <family val="1"/>
        <charset val="204"/>
      </rPr>
      <t>тап совершенствования спортивного мастерства.</t>
    </r>
  </si>
  <si>
    <r>
      <t xml:space="preserve">Спортивная подготовка по неолимпийским видам спорта.  </t>
    </r>
    <r>
      <rPr>
        <b/>
        <sz val="10"/>
        <color theme="1"/>
        <rFont val="Times New Roman"/>
        <family val="1"/>
        <charset val="204"/>
      </rPr>
      <t>киокусинкай</t>
    </r>
    <r>
      <rPr>
        <sz val="10"/>
        <color theme="1"/>
        <rFont val="Times New Roman"/>
        <family val="1"/>
        <charset val="204"/>
      </rPr>
      <t>.
Тренировочный этап (спортивной специализации)</t>
    </r>
  </si>
  <si>
    <r>
      <t xml:space="preserve">Спортивная подготовка по неолимпийским видам спорта.   </t>
    </r>
    <r>
      <rPr>
        <b/>
        <sz val="10"/>
        <color theme="1"/>
        <rFont val="Times New Roman"/>
        <family val="1"/>
        <charset val="204"/>
      </rPr>
      <t xml:space="preserve">киокусинкай.
</t>
    </r>
    <r>
      <rPr>
        <sz val="10"/>
        <color theme="1"/>
        <rFont val="Times New Roman"/>
        <family val="1"/>
        <charset val="204"/>
      </rPr>
      <t>Этап совершенствования спортивного мастерства.</t>
    </r>
  </si>
  <si>
    <r>
      <t xml:space="preserve">Спортивная подготовка по неолимпийским видам спорта </t>
    </r>
    <r>
      <rPr>
        <b/>
        <sz val="10"/>
        <color theme="1"/>
        <rFont val="Times New Roman"/>
        <family val="1"/>
        <charset val="204"/>
      </rPr>
      <t xml:space="preserve">Кикбоксинг.
</t>
    </r>
    <r>
      <rPr>
        <sz val="10"/>
        <color theme="1"/>
        <rFont val="Times New Roman"/>
        <family val="1"/>
        <charset val="204"/>
      </rPr>
      <t xml:space="preserve">Тренировочный этап (спортивной специализации) </t>
    </r>
  </si>
  <si>
    <r>
      <t>Спортивная подготовка по неолимпийским видам спорта. К</t>
    </r>
    <r>
      <rPr>
        <b/>
        <sz val="10"/>
        <color theme="1"/>
        <rFont val="Times New Roman"/>
        <family val="1"/>
        <charset val="204"/>
      </rPr>
      <t>икбоксинг</t>
    </r>
    <r>
      <rPr>
        <sz val="10"/>
        <color theme="1"/>
        <rFont val="Times New Roman"/>
        <family val="1"/>
        <charset val="204"/>
      </rPr>
      <t>.
Этап совершенствования спортивного мастерства.</t>
    </r>
  </si>
  <si>
    <r>
      <t>Спортивная подготовка по неолимпийским видам спорт.а У</t>
    </r>
    <r>
      <rPr>
        <b/>
        <sz val="10"/>
        <color theme="1"/>
        <rFont val="Times New Roman"/>
        <family val="1"/>
        <charset val="204"/>
      </rPr>
      <t xml:space="preserve">шу
</t>
    </r>
    <r>
      <rPr>
        <sz val="10"/>
        <color theme="1"/>
        <rFont val="Times New Roman"/>
        <family val="1"/>
        <charset val="204"/>
      </rPr>
      <t>Этап совершенствования спортивного мастерства.</t>
    </r>
  </si>
  <si>
    <r>
      <t xml:space="preserve">Спортивная подготовка по олимпийским видам спорта. </t>
    </r>
    <r>
      <rPr>
        <b/>
        <sz val="10"/>
        <color theme="1"/>
        <rFont val="Times New Roman"/>
        <family val="1"/>
        <charset val="204"/>
      </rPr>
      <t>Тхэквондо</t>
    </r>
    <r>
      <rPr>
        <sz val="10"/>
        <color theme="1"/>
        <rFont val="Times New Roman"/>
        <family val="1"/>
        <charset val="204"/>
      </rPr>
      <t xml:space="preserve">
Эап совершенствования спортивного мастерства.</t>
    </r>
  </si>
  <si>
    <t xml:space="preserve">Число человеко-дней пребывния </t>
  </si>
  <si>
    <t>человеко-день</t>
  </si>
  <si>
    <t xml:space="preserve">Число человеко-часов пребывния </t>
  </si>
  <si>
    <t>Организация и обеспечение подготовки спортивного резерва</t>
  </si>
  <si>
    <t>Доля спортсменов, выполнивших требования спортивной программы в их общей численности</t>
  </si>
  <si>
    <r>
      <t xml:space="preserve">спортивная подготовка по олимпийским видам спорта. </t>
    </r>
    <r>
      <rPr>
        <b/>
        <sz val="10"/>
        <rFont val="Times New Roman"/>
        <family val="1"/>
        <charset val="204"/>
      </rPr>
      <t>Прыжки на батуте.
Э</t>
    </r>
    <r>
      <rPr>
        <sz val="10"/>
        <rFont val="Times New Roman"/>
        <family val="1"/>
        <charset val="204"/>
      </rPr>
      <t xml:space="preserve">тап совершенствования спортивного мастерства </t>
    </r>
  </si>
  <si>
    <r>
      <t xml:space="preserve">Спортивная подготовка по олимпийским видам спорта. </t>
    </r>
    <r>
      <rPr>
        <b/>
        <sz val="10"/>
        <color theme="1"/>
        <rFont val="Times New Roman"/>
        <family val="1"/>
        <charset val="204"/>
      </rPr>
      <t>Каратэ</t>
    </r>
    <r>
      <rPr>
        <sz val="10"/>
        <color theme="1"/>
        <rFont val="Times New Roman"/>
        <family val="1"/>
        <charset val="204"/>
      </rPr>
      <t xml:space="preserve">
Эап совершенствования спортивного мастерства.</t>
    </r>
  </si>
  <si>
    <r>
      <t xml:space="preserve">Спортивная подготовка по олимпийским видам спорта        </t>
    </r>
    <r>
      <rPr>
        <b/>
        <sz val="10"/>
        <rFont val="Times New Roman"/>
        <family val="1"/>
        <charset val="204"/>
      </rPr>
      <t xml:space="preserve">Скалолазание. </t>
    </r>
    <r>
      <rPr>
        <sz val="10"/>
        <rFont val="Times New Roman"/>
        <family val="1"/>
        <charset val="204"/>
      </rPr>
      <t xml:space="preserve">      Тренировочный этап (этап спортивной специализации)</t>
    </r>
  </si>
  <si>
    <t>-</t>
  </si>
  <si>
    <r>
      <t xml:space="preserve">Спортивная подготовка по неолимпийским видам спорта </t>
    </r>
    <r>
      <rPr>
        <b/>
        <sz val="10"/>
        <rFont val="Times New Roman"/>
        <family val="1"/>
        <charset val="204"/>
      </rPr>
      <t>шашки.
Э</t>
    </r>
    <r>
      <rPr>
        <sz val="10"/>
        <rFont val="Times New Roman"/>
        <family val="1"/>
        <charset val="204"/>
      </rPr>
      <t xml:space="preserve">тап начальной подгоовки </t>
    </r>
  </si>
  <si>
    <r>
      <t xml:space="preserve">Спортивная подготовка по неолимпийским видам спорта.  </t>
    </r>
    <r>
      <rPr>
        <b/>
        <sz val="10"/>
        <rFont val="Times New Roman"/>
        <family val="1"/>
        <charset val="204"/>
      </rPr>
      <t xml:space="preserve">Спортивное ориентирование.
</t>
    </r>
    <r>
      <rPr>
        <sz val="10"/>
        <rFont val="Times New Roman"/>
        <family val="1"/>
        <charset val="204"/>
      </rPr>
      <t>Этап высшего спортивного мастерства</t>
    </r>
  </si>
  <si>
    <r>
      <t xml:space="preserve">Спортивная подготовка по олимпийским видам спорта - </t>
    </r>
    <r>
      <rPr>
        <b/>
        <sz val="10"/>
        <color theme="1"/>
        <rFont val="Times New Roman"/>
        <family val="1"/>
        <charset val="204"/>
      </rPr>
      <t xml:space="preserve">настольный теннис
</t>
    </r>
    <r>
      <rPr>
        <sz val="10"/>
        <color theme="1"/>
        <rFont val="Times New Roman"/>
        <family val="1"/>
        <charset val="204"/>
      </rPr>
      <t>этап начальной подготовки.</t>
    </r>
  </si>
  <si>
    <r>
      <t xml:space="preserve">спортивная подготовка по олимпийским видам спорта           </t>
    </r>
    <r>
      <rPr>
        <b/>
        <sz val="10"/>
        <rFont val="Times New Roman"/>
        <family val="1"/>
        <charset val="204"/>
      </rPr>
      <t>хоккей</t>
    </r>
    <r>
      <rPr>
        <sz val="10"/>
        <rFont val="Times New Roman"/>
        <family val="1"/>
        <charset val="204"/>
      </rPr>
      <t xml:space="preserve">
этап начальной подготовки</t>
    </r>
  </si>
  <si>
    <r>
      <t xml:space="preserve">спортивная подготовка по олимпийским видам спорта         </t>
    </r>
    <r>
      <rPr>
        <b/>
        <sz val="10"/>
        <rFont val="Times New Roman"/>
        <family val="1"/>
        <charset val="204"/>
      </rPr>
      <t xml:space="preserve">хоккей
</t>
    </r>
    <r>
      <rPr>
        <sz val="10"/>
        <rFont val="Times New Roman"/>
        <family val="1"/>
        <charset val="204"/>
      </rPr>
      <t>тренировочный этап (этап спортивной специализации)</t>
    </r>
  </si>
  <si>
    <r>
      <t xml:space="preserve">спортивная подготовка по неолимпийским видам спорта </t>
    </r>
    <r>
      <rPr>
        <b/>
        <sz val="10"/>
        <color theme="1"/>
        <rFont val="Times New Roman"/>
        <family val="1"/>
        <charset val="204"/>
      </rPr>
      <t xml:space="preserve">рафтинг
</t>
    </r>
    <r>
      <rPr>
        <sz val="10"/>
        <color theme="1"/>
        <rFont val="Times New Roman"/>
        <family val="1"/>
        <charset val="204"/>
      </rPr>
      <t>этап совершенствования спортивного мастерства</t>
    </r>
  </si>
  <si>
    <t>Участие в организации официальных спортивных мероприятий  (региональные)</t>
  </si>
  <si>
    <t>Приложение к письму от ________________ №__________</t>
  </si>
  <si>
    <r>
      <t xml:space="preserve">спортивная подготовка по олимпийским видам спорта - </t>
    </r>
    <r>
      <rPr>
        <b/>
        <sz val="10"/>
        <color theme="1"/>
        <rFont val="Times New Roman"/>
        <family val="1"/>
        <charset val="204"/>
      </rPr>
      <t>художественная гимнастика</t>
    </r>
    <r>
      <rPr>
        <sz val="10"/>
        <color theme="1"/>
        <rFont val="Times New Roman"/>
        <family val="1"/>
        <charset val="204"/>
      </rPr>
      <t xml:space="preserve"> этап высшего спортивного мастерства</t>
    </r>
  </si>
  <si>
    <r>
      <t xml:space="preserve">Спортивная подготовка по олимпийским видам спорта </t>
    </r>
    <r>
      <rPr>
        <b/>
        <sz val="10"/>
        <color theme="1"/>
        <rFont val="Times New Roman"/>
        <family val="1"/>
        <charset val="204"/>
      </rPr>
      <t>синхронное плавание</t>
    </r>
    <r>
      <rPr>
        <sz val="10"/>
        <color theme="1"/>
        <rFont val="Times New Roman"/>
        <family val="1"/>
        <charset val="204"/>
      </rPr>
      <t xml:space="preserve">
Тренировочный этап</t>
    </r>
  </si>
  <si>
    <r>
      <t xml:space="preserve">Спортивная подготовка по олимпийским видам спорта
</t>
    </r>
    <r>
      <rPr>
        <b/>
        <sz val="10"/>
        <color theme="1"/>
        <rFont val="Times New Roman"/>
        <family val="1"/>
        <charset val="204"/>
      </rPr>
      <t xml:space="preserve">синхронное плавание
</t>
    </r>
    <r>
      <rPr>
        <sz val="10"/>
        <color theme="1"/>
        <rFont val="Times New Roman"/>
        <family val="1"/>
        <charset val="204"/>
      </rPr>
      <t>Этап совершенствования спортивного мастерства</t>
    </r>
  </si>
  <si>
    <r>
      <t>Спортивная подготовка по неолимпийским видам спорта.</t>
    </r>
    <r>
      <rPr>
        <b/>
        <sz val="10"/>
        <color theme="1"/>
        <rFont val="Times New Roman"/>
        <family val="1"/>
        <charset val="204"/>
      </rPr>
      <t xml:space="preserve">Восточноебоевое единоборство
</t>
    </r>
    <r>
      <rPr>
        <sz val="10"/>
        <color theme="1"/>
        <rFont val="Times New Roman"/>
        <family val="1"/>
        <charset val="204"/>
      </rPr>
      <t>Тренировочный этап (спортивной специализации).</t>
    </r>
  </si>
  <si>
    <r>
      <t xml:space="preserve">Спортивная подготовка по неолимпийским видам спорта.  </t>
    </r>
    <r>
      <rPr>
        <b/>
        <sz val="10"/>
        <color theme="1"/>
        <rFont val="Times New Roman"/>
        <family val="1"/>
        <charset val="204"/>
      </rPr>
      <t>ушу</t>
    </r>
    <r>
      <rPr>
        <sz val="10"/>
        <color theme="1"/>
        <rFont val="Times New Roman"/>
        <family val="1"/>
        <charset val="204"/>
      </rPr>
      <t xml:space="preserve">
Тренировочный этап (спортивной специализации)</t>
    </r>
  </si>
  <si>
    <r>
      <t xml:space="preserve">Спортивная подготовка по неолимпийским видам спорта.  </t>
    </r>
    <r>
      <rPr>
        <b/>
        <sz val="10"/>
        <color theme="1"/>
        <rFont val="Times New Roman"/>
        <family val="1"/>
        <charset val="204"/>
      </rPr>
      <t>Тайский бокс</t>
    </r>
    <r>
      <rPr>
        <sz val="10"/>
        <color theme="1"/>
        <rFont val="Times New Roman"/>
        <family val="1"/>
        <charset val="204"/>
      </rPr>
      <t xml:space="preserve">
Тренировочный этап (спортивной специализации)</t>
    </r>
  </si>
  <si>
    <t xml:space="preserve">Количество участников мероприятий </t>
  </si>
  <si>
    <t>Участие в организации официальных спортивных мероприятий  (всероссийские)</t>
  </si>
  <si>
    <t>муниципальными учреждениями за 2022 год</t>
  </si>
  <si>
    <r>
      <t xml:space="preserve">Спортивная подготовка по олимпийским видам спорта. </t>
    </r>
    <r>
      <rPr>
        <b/>
        <sz val="10"/>
        <rFont val="Times New Roman"/>
        <family val="1"/>
        <charset val="204"/>
      </rPr>
      <t xml:space="preserve">конькобежный спорт. </t>
    </r>
    <r>
      <rPr>
        <sz val="10"/>
        <rFont val="Times New Roman"/>
        <family val="1"/>
        <charset val="204"/>
      </rPr>
      <t>Тренировочный этап.</t>
    </r>
  </si>
  <si>
    <r>
      <t xml:space="preserve">Спортивная подготовка по олимпийским видам спорта       </t>
    </r>
    <r>
      <rPr>
        <b/>
        <sz val="10"/>
        <rFont val="Times New Roman"/>
        <family val="1"/>
        <charset val="204"/>
      </rPr>
      <t xml:space="preserve">конькобежный спорт. 
</t>
    </r>
    <r>
      <rPr>
        <sz val="10"/>
        <rFont val="Times New Roman"/>
        <family val="1"/>
        <charset val="204"/>
      </rPr>
      <t>Этап начальной подготовки</t>
    </r>
  </si>
  <si>
    <r>
      <t>Спортивная подготовка по олимпийским видам спорта.</t>
    </r>
    <r>
      <rPr>
        <b/>
        <sz val="10"/>
        <rFont val="Times New Roman"/>
        <family val="1"/>
        <charset val="204"/>
      </rPr>
      <t xml:space="preserve"> Бокс.
</t>
    </r>
    <r>
      <rPr>
        <sz val="10"/>
        <rFont val="Times New Roman"/>
        <family val="1"/>
        <charset val="204"/>
      </rPr>
      <t>Тренировочный этап (этап спортивной специализации)</t>
    </r>
  </si>
  <si>
    <r>
      <t xml:space="preserve">Спортивная подготовка по олимпийским видам спорта. </t>
    </r>
    <r>
      <rPr>
        <b/>
        <sz val="10"/>
        <color indexed="8"/>
        <rFont val="Times New Roman"/>
        <family val="1"/>
        <charset val="204"/>
      </rPr>
      <t xml:space="preserve">Бокс.
</t>
    </r>
    <r>
      <rPr>
        <sz val="10"/>
        <color indexed="8"/>
        <rFont val="Times New Roman"/>
        <family val="1"/>
        <charset val="204"/>
      </rPr>
      <t>Начальный этап</t>
    </r>
  </si>
  <si>
    <r>
      <t xml:space="preserve">Спортивная подготовка по олимпийским видам спорта. </t>
    </r>
    <r>
      <rPr>
        <b/>
        <sz val="10"/>
        <rFont val="Times New Roman"/>
        <family val="1"/>
        <charset val="204"/>
      </rPr>
      <t>Бокс</t>
    </r>
    <r>
      <rPr>
        <sz val="10"/>
        <rFont val="Times New Roman"/>
        <family val="1"/>
        <charset val="204"/>
      </rPr>
      <t xml:space="preserve">.
Этап совершенствования спортивного мастерства </t>
    </r>
  </si>
  <si>
    <r>
      <t xml:space="preserve">Спортивная подготовка по олимпийским видам спорта. </t>
    </r>
    <r>
      <rPr>
        <b/>
        <sz val="10"/>
        <rFont val="Times New Roman"/>
        <family val="1"/>
        <charset val="204"/>
      </rPr>
      <t xml:space="preserve">Бокс.
</t>
    </r>
    <r>
      <rPr>
        <sz val="10"/>
        <rFont val="Times New Roman"/>
        <family val="1"/>
        <charset val="204"/>
      </rPr>
      <t xml:space="preserve">Этап высшего мастерства </t>
    </r>
  </si>
  <si>
    <r>
      <t xml:space="preserve">Спортивная подготовка по олимпийским видам спорта </t>
    </r>
    <r>
      <rPr>
        <b/>
        <sz val="10"/>
        <rFont val="Times New Roman"/>
        <family val="1"/>
        <charset val="204"/>
      </rPr>
      <t xml:space="preserve">Конькобежный спорт.
</t>
    </r>
    <r>
      <rPr>
        <sz val="10"/>
        <rFont val="Times New Roman"/>
        <family val="1"/>
        <charset val="204"/>
      </rPr>
      <t>Этап совершенствования спортивного мастерства.</t>
    </r>
  </si>
  <si>
    <r>
      <t xml:space="preserve">Спортивная подготовка по олимпийским видам спорта </t>
    </r>
    <r>
      <rPr>
        <b/>
        <sz val="10"/>
        <rFont val="Times New Roman"/>
        <family val="1"/>
        <charset val="204"/>
      </rPr>
      <t>конькобежный спорт</t>
    </r>
    <r>
      <rPr>
        <sz val="10"/>
        <rFont val="Times New Roman"/>
        <family val="1"/>
        <charset val="204"/>
      </rPr>
      <t>.
Этап высшего спортивного мастерства.</t>
    </r>
  </si>
  <si>
    <t>Муниципальное бюджетное  учреждение "Спортивная школа олимпийского резерва имени В.Г. Путинцева"</t>
  </si>
  <si>
    <r>
      <t xml:space="preserve">Спортивная подготовка по олимпийским видам спорта        </t>
    </r>
    <r>
      <rPr>
        <b/>
        <sz val="10"/>
        <rFont val="Times New Roman"/>
        <family val="1"/>
        <charset val="204"/>
      </rPr>
      <t>Скалолазание</t>
    </r>
    <r>
      <rPr>
        <sz val="10"/>
        <rFont val="Times New Roman"/>
        <family val="1"/>
        <charset val="204"/>
      </rPr>
      <t>.
Этап начальной подготовки.</t>
    </r>
  </si>
  <si>
    <r>
      <t xml:space="preserve">Спортивная подготовка по олимпийским видам спорта        </t>
    </r>
    <r>
      <rPr>
        <b/>
        <sz val="10"/>
        <rFont val="Times New Roman"/>
        <family val="1"/>
        <charset val="204"/>
      </rPr>
      <t xml:space="preserve">Скалолазание.
</t>
    </r>
    <r>
      <rPr>
        <sz val="10"/>
        <rFont val="Times New Roman"/>
        <family val="1"/>
        <charset val="204"/>
      </rPr>
      <t>Этап совершенствования спортивного мастерства.</t>
    </r>
  </si>
  <si>
    <r>
      <t xml:space="preserve">Спортивная подготовка по олимпийским видам спорта        </t>
    </r>
    <r>
      <rPr>
        <b/>
        <sz val="10"/>
        <rFont val="Times New Roman"/>
        <family val="1"/>
        <charset val="204"/>
      </rPr>
      <t xml:space="preserve">Скалолазание.
</t>
    </r>
    <r>
      <rPr>
        <sz val="10"/>
        <rFont val="Times New Roman"/>
        <family val="1"/>
        <charset val="204"/>
      </rPr>
      <t>Этап высшего спортивного мастерства.</t>
    </r>
  </si>
  <si>
    <r>
      <t xml:space="preserve">Спортивная подготовка по неолимпийским видам спорта        </t>
    </r>
    <r>
      <rPr>
        <b/>
        <sz val="10"/>
        <rFont val="Times New Roman"/>
        <family val="1"/>
        <charset val="204"/>
      </rPr>
      <t>Альпинизм</t>
    </r>
    <r>
      <rPr>
        <sz val="10"/>
        <rFont val="Times New Roman"/>
        <family val="1"/>
        <charset val="204"/>
      </rPr>
      <t>.
Тренировочный этап (этап спортивной специализации)</t>
    </r>
  </si>
  <si>
    <r>
      <t xml:space="preserve">Спортивная подготовка по неолимпийским видам спорта        </t>
    </r>
    <r>
      <rPr>
        <b/>
        <sz val="10"/>
        <rFont val="Times New Roman"/>
        <family val="1"/>
        <charset val="204"/>
      </rPr>
      <t xml:space="preserve">Альпинизм.
</t>
    </r>
    <r>
      <rPr>
        <sz val="10"/>
        <rFont val="Times New Roman"/>
        <family val="1"/>
        <charset val="204"/>
      </rPr>
      <t>Этап совершенствования спортивного мастерства.</t>
    </r>
  </si>
  <si>
    <r>
      <t xml:space="preserve">Спортивная подготовка по неолимпийским видам спорта        </t>
    </r>
    <r>
      <rPr>
        <b/>
        <sz val="10"/>
        <rFont val="Times New Roman"/>
        <family val="1"/>
        <charset val="204"/>
      </rPr>
      <t xml:space="preserve">Альпинизм.
</t>
    </r>
    <r>
      <rPr>
        <sz val="10"/>
        <rFont val="Times New Roman"/>
        <family val="1"/>
        <charset val="204"/>
      </rPr>
      <t>Этап высшего спортивного мастерства.</t>
    </r>
  </si>
  <si>
    <r>
      <t xml:space="preserve">Спортивная подготовка по неолимпийским видам спорта        </t>
    </r>
    <r>
      <rPr>
        <b/>
        <sz val="10"/>
        <rFont val="Times New Roman"/>
        <family val="1"/>
        <charset val="204"/>
      </rPr>
      <t xml:space="preserve">альпинизм
</t>
    </r>
    <r>
      <rPr>
        <sz val="10"/>
        <rFont val="Times New Roman"/>
        <family val="1"/>
        <charset val="204"/>
      </rPr>
      <t>Этап начальной подготовки.</t>
    </r>
  </si>
  <si>
    <r>
      <t xml:space="preserve">Спортивная подготовка по олимпийским видам спорта </t>
    </r>
    <r>
      <rPr>
        <b/>
        <sz val="10"/>
        <color theme="1"/>
        <rFont val="Times New Roman"/>
        <family val="1"/>
        <charset val="204"/>
      </rPr>
      <t>Тяжелая атлетика.</t>
    </r>
    <r>
      <rPr>
        <sz val="10"/>
        <color theme="1"/>
        <rFont val="Times New Roman"/>
        <family val="1"/>
        <charset val="204"/>
      </rPr>
      <t xml:space="preserve">
Этап начальной подготовки.</t>
    </r>
  </si>
  <si>
    <r>
      <t xml:space="preserve">Спортивная подготовка по олимпийским видам спорта </t>
    </r>
    <r>
      <rPr>
        <b/>
        <sz val="10"/>
        <color theme="1"/>
        <rFont val="Times New Roman"/>
        <family val="1"/>
        <charset val="204"/>
      </rPr>
      <t>Тяжелая атлетика.</t>
    </r>
    <r>
      <rPr>
        <sz val="10"/>
        <color theme="1"/>
        <rFont val="Times New Roman"/>
        <family val="1"/>
        <charset val="204"/>
      </rPr>
      <t xml:space="preserve">
Тренировочный этап (этап спортивной специализации)</t>
    </r>
  </si>
  <si>
    <r>
      <t xml:space="preserve">Спортивная подготовка по олимпийским видам спорта  </t>
    </r>
    <r>
      <rPr>
        <b/>
        <sz val="10"/>
        <color theme="1"/>
        <rFont val="Times New Roman"/>
        <family val="1"/>
        <charset val="204"/>
      </rPr>
      <t xml:space="preserve">Тяжелая атлетика.
</t>
    </r>
    <r>
      <rPr>
        <sz val="10"/>
        <color theme="1"/>
        <rFont val="Times New Roman"/>
        <family val="1"/>
        <charset val="204"/>
      </rPr>
      <t xml:space="preserve">Этап совершенствования спортивного мастерства     </t>
    </r>
  </si>
  <si>
    <r>
      <t xml:space="preserve">Спортивная подготовка по олимпийским видам спорта
</t>
    </r>
    <r>
      <rPr>
        <b/>
        <sz val="10"/>
        <color theme="1"/>
        <rFont val="Times New Roman"/>
        <family val="1"/>
        <charset val="204"/>
      </rPr>
      <t>Тяжелая атлетика.</t>
    </r>
    <r>
      <rPr>
        <sz val="10"/>
        <color theme="1"/>
        <rFont val="Times New Roman"/>
        <family val="1"/>
        <charset val="204"/>
      </rPr>
      <t xml:space="preserve">
Этап высшего спортивного мастерства     </t>
    </r>
  </si>
  <si>
    <r>
      <t xml:space="preserve">спортивная подготовка по неолимпийским видам спорта </t>
    </r>
    <r>
      <rPr>
        <b/>
        <sz val="10"/>
        <rFont val="Times New Roman"/>
        <family val="1"/>
        <charset val="204"/>
      </rPr>
      <t xml:space="preserve">шахматы
</t>
    </r>
    <r>
      <rPr>
        <sz val="10"/>
        <rFont val="Times New Roman"/>
        <family val="1"/>
        <charset val="204"/>
      </rPr>
      <t>Тренировочный этап (спортивной специализации)</t>
    </r>
  </si>
  <si>
    <r>
      <t xml:space="preserve">спортивная подготовка по неолимпийским видам спорта             </t>
    </r>
    <r>
      <rPr>
        <b/>
        <sz val="10"/>
        <rFont val="Times New Roman"/>
        <family val="1"/>
        <charset val="204"/>
      </rPr>
      <t xml:space="preserve">фитнес-аэробика
</t>
    </r>
    <r>
      <rPr>
        <sz val="10"/>
        <rFont val="Times New Roman"/>
        <family val="1"/>
        <charset val="204"/>
      </rPr>
      <t>Этап совершенствования спортивного мастерства</t>
    </r>
  </si>
  <si>
    <r>
      <t xml:space="preserve">спортивная подготовка по неолимпийским видам спорта              </t>
    </r>
    <r>
      <rPr>
        <b/>
        <sz val="10"/>
        <rFont val="Times New Roman"/>
        <family val="1"/>
        <charset val="204"/>
      </rPr>
      <t xml:space="preserve">спортивная аэробика
</t>
    </r>
    <r>
      <rPr>
        <sz val="10"/>
        <rFont val="Times New Roman"/>
        <family val="1"/>
        <charset val="204"/>
      </rPr>
      <t>Этап совершенствования спортивного мастерства</t>
    </r>
  </si>
  <si>
    <r>
      <t xml:space="preserve">спортивная подготовка по неолимпийским видам спорта </t>
    </r>
    <r>
      <rPr>
        <b/>
        <sz val="10"/>
        <rFont val="Times New Roman"/>
        <family val="1"/>
        <charset val="204"/>
      </rPr>
      <t>шахматы
Э</t>
    </r>
    <r>
      <rPr>
        <sz val="10"/>
        <rFont val="Times New Roman"/>
        <family val="1"/>
        <charset val="204"/>
      </rPr>
      <t>тап совершенствования спортивного мастерства</t>
    </r>
  </si>
  <si>
    <r>
      <t>Спортивная подготовка по олимпийским видам спорта С</t>
    </r>
    <r>
      <rPr>
        <b/>
        <sz val="10"/>
        <color theme="1"/>
        <rFont val="Times New Roman"/>
        <family val="1"/>
        <charset val="204"/>
      </rPr>
      <t>портивная гимнастика.
Э</t>
    </r>
    <r>
      <rPr>
        <sz val="10"/>
        <color theme="1"/>
        <rFont val="Times New Roman"/>
        <family val="1"/>
        <charset val="204"/>
      </rPr>
      <t xml:space="preserve">тап начальной подготовки </t>
    </r>
  </si>
  <si>
    <r>
      <t>Спортивная подготовка по олимпийским видам спорта С</t>
    </r>
    <r>
      <rPr>
        <b/>
        <sz val="10"/>
        <color theme="1"/>
        <rFont val="Times New Roman"/>
        <family val="1"/>
        <charset val="204"/>
      </rPr>
      <t>портивная гимнастик</t>
    </r>
    <r>
      <rPr>
        <sz val="10"/>
        <color theme="1"/>
        <rFont val="Times New Roman"/>
        <family val="1"/>
        <charset val="204"/>
      </rPr>
      <t>а.
Этап совершенствования спортивного мастерства</t>
    </r>
  </si>
  <si>
    <r>
      <t xml:space="preserve">Спортивная подготовка по олимпийским видам спорта </t>
    </r>
    <r>
      <rPr>
        <b/>
        <sz val="10"/>
        <color theme="1"/>
        <rFont val="Times New Roman"/>
        <family val="1"/>
        <charset val="204"/>
      </rPr>
      <t xml:space="preserve">Спортивная гимнастика.
</t>
    </r>
    <r>
      <rPr>
        <sz val="10"/>
        <color theme="1"/>
        <rFont val="Times New Roman"/>
        <family val="1"/>
        <charset val="204"/>
      </rPr>
      <t xml:space="preserve">Этап высшего спортивного мастерства </t>
    </r>
  </si>
  <si>
    <r>
      <t xml:space="preserve">спортивная подготовка по олимпийским видам спорта - </t>
    </r>
    <r>
      <rPr>
        <b/>
        <sz val="10"/>
        <color theme="1"/>
        <rFont val="Times New Roman"/>
        <family val="1"/>
        <charset val="204"/>
      </rPr>
      <t xml:space="preserve">плавание
</t>
    </r>
    <r>
      <rPr>
        <sz val="10"/>
        <color theme="1"/>
        <rFont val="Times New Roman"/>
        <family val="1"/>
        <charset val="204"/>
      </rPr>
      <t xml:space="preserve"> этап начальной подготовки</t>
    </r>
  </si>
  <si>
    <r>
      <t xml:space="preserve">спортивная подготовка по олимпийским видам спорта - </t>
    </r>
    <r>
      <rPr>
        <b/>
        <sz val="10"/>
        <color theme="1"/>
        <rFont val="Times New Roman"/>
        <family val="1"/>
        <charset val="204"/>
      </rPr>
      <t xml:space="preserve">плавание
</t>
    </r>
    <r>
      <rPr>
        <sz val="10"/>
        <color theme="1"/>
        <rFont val="Times New Roman"/>
        <family val="1"/>
        <charset val="204"/>
      </rPr>
      <t>тренировочный этап (этап спортивной специализации)</t>
    </r>
  </si>
  <si>
    <r>
      <t xml:space="preserve">спортивная подготовка по олимпийским видам спорта - </t>
    </r>
    <r>
      <rPr>
        <b/>
        <sz val="10"/>
        <color theme="1"/>
        <rFont val="Times New Roman"/>
        <family val="1"/>
        <charset val="204"/>
      </rPr>
      <t xml:space="preserve">плавание
</t>
    </r>
    <r>
      <rPr>
        <sz val="10"/>
        <color theme="1"/>
        <rFont val="Times New Roman"/>
        <family val="1"/>
        <charset val="204"/>
      </rPr>
      <t>этап совершенствования спортивного мастерства)</t>
    </r>
  </si>
  <si>
    <r>
      <t xml:space="preserve">спортивная подготовка по олимпийским видам спорта - </t>
    </r>
    <r>
      <rPr>
        <b/>
        <sz val="10"/>
        <color theme="1"/>
        <rFont val="Times New Roman"/>
        <family val="1"/>
        <charset val="204"/>
      </rPr>
      <t xml:space="preserve">плавание
</t>
    </r>
    <r>
      <rPr>
        <sz val="10"/>
        <color theme="1"/>
        <rFont val="Times New Roman"/>
        <family val="1"/>
        <charset val="204"/>
      </rPr>
      <t>этап высшего спортивного мастерства</t>
    </r>
  </si>
  <si>
    <r>
      <t xml:space="preserve">Спортивная подготовка по олимпийским видам спорта </t>
    </r>
    <r>
      <rPr>
        <b/>
        <sz val="10"/>
        <rFont val="Times New Roman"/>
        <family val="1"/>
        <charset val="204"/>
      </rPr>
      <t>ТЕННИС</t>
    </r>
    <r>
      <rPr>
        <sz val="10"/>
        <rFont val="Times New Roman"/>
        <family val="1"/>
        <charset val="204"/>
      </rPr>
      <t xml:space="preserve">
этап начальной подготовки</t>
    </r>
  </si>
  <si>
    <r>
      <t xml:space="preserve">Спортивная подготовка по олимпийским видам спорта </t>
    </r>
    <r>
      <rPr>
        <b/>
        <sz val="10"/>
        <rFont val="Times New Roman"/>
        <family val="1"/>
        <charset val="204"/>
      </rPr>
      <t>ТЕННИС</t>
    </r>
    <r>
      <rPr>
        <sz val="10"/>
        <rFont val="Times New Roman"/>
        <family val="1"/>
        <charset val="204"/>
      </rPr>
      <t xml:space="preserve">
Тренировочный этап (этап спортивной специализации)</t>
    </r>
  </si>
  <si>
    <r>
      <t xml:space="preserve">спортивная подготовка по олимпийским видам спорта - </t>
    </r>
    <r>
      <rPr>
        <b/>
        <sz val="10"/>
        <color theme="1"/>
        <rFont val="Times New Roman"/>
        <family val="1"/>
        <charset val="204"/>
      </rPr>
      <t>ГОЛЬФ</t>
    </r>
    <r>
      <rPr>
        <sz val="10"/>
        <color theme="1"/>
        <rFont val="Times New Roman"/>
        <family val="1"/>
        <charset val="204"/>
      </rPr>
      <t xml:space="preserve">
этап начальной подготовки</t>
    </r>
  </si>
  <si>
    <r>
      <t xml:space="preserve">Спортивная подготовка по олимпийским видам спорта </t>
    </r>
    <r>
      <rPr>
        <b/>
        <sz val="10"/>
        <rFont val="Times New Roman"/>
        <family val="1"/>
        <charset val="204"/>
      </rPr>
      <t>ГОЛЬФ</t>
    </r>
    <r>
      <rPr>
        <sz val="10"/>
        <rFont val="Times New Roman"/>
        <family val="1"/>
        <charset val="204"/>
      </rPr>
      <t xml:space="preserve">
Тренировочный этап (этап спортивной специализации)</t>
    </r>
  </si>
  <si>
    <r>
      <t xml:space="preserve">спортивная подготовка по олимпийским видам спорта - </t>
    </r>
    <r>
      <rPr>
        <b/>
        <sz val="10"/>
        <color theme="1"/>
        <rFont val="Times New Roman"/>
        <family val="1"/>
        <charset val="204"/>
      </rPr>
      <t>РЕГБИ</t>
    </r>
    <r>
      <rPr>
        <sz val="10"/>
        <color theme="1"/>
        <rFont val="Times New Roman"/>
        <family val="1"/>
        <charset val="204"/>
      </rPr>
      <t xml:space="preserve">
этап начальной подготовки</t>
    </r>
  </si>
  <si>
    <r>
      <t xml:space="preserve">Спортивная подготовка по олимпийским видам спорта </t>
    </r>
    <r>
      <rPr>
        <b/>
        <sz val="10"/>
        <rFont val="Times New Roman"/>
        <family val="1"/>
        <charset val="204"/>
      </rPr>
      <t>РЕГБИ</t>
    </r>
    <r>
      <rPr>
        <sz val="10"/>
        <rFont val="Times New Roman"/>
        <family val="1"/>
        <charset val="204"/>
      </rPr>
      <t xml:space="preserve">
Тренировочный этап (этап спортивной специализации)</t>
    </r>
  </si>
  <si>
    <r>
      <t xml:space="preserve">Спортивная подготовка по олимпийским видам спорта </t>
    </r>
    <r>
      <rPr>
        <b/>
        <sz val="10"/>
        <rFont val="Times New Roman"/>
        <family val="1"/>
        <charset val="204"/>
      </rPr>
      <t>РЕГБИ</t>
    </r>
    <r>
      <rPr>
        <sz val="10"/>
        <rFont val="Times New Roman"/>
        <family val="1"/>
        <charset val="204"/>
      </rPr>
      <t xml:space="preserve">
Этап совершенствования спортивного мастерства</t>
    </r>
  </si>
  <si>
    <r>
      <t xml:space="preserve">Спортивная подготовка по олимпийским видам спорта  </t>
    </r>
    <r>
      <rPr>
        <b/>
        <sz val="10"/>
        <rFont val="Times New Roman"/>
        <family val="1"/>
        <charset val="204"/>
      </rPr>
      <t>РЕГБИ</t>
    </r>
    <r>
      <rPr>
        <sz val="10"/>
        <rFont val="Times New Roman"/>
        <family val="1"/>
        <charset val="204"/>
      </rPr>
      <t xml:space="preserve">
Этап высшего спортивного мастерства</t>
    </r>
  </si>
  <si>
    <r>
      <t xml:space="preserve">Спортивная подготовка по олимпийским видам спорта.       </t>
    </r>
    <r>
      <rPr>
        <b/>
        <sz val="10"/>
        <color theme="1"/>
        <rFont val="Times New Roman"/>
        <family val="1"/>
        <charset val="204"/>
      </rPr>
      <t xml:space="preserve">ВОЛЕЙБОЛ.
</t>
    </r>
    <r>
      <rPr>
        <sz val="10"/>
        <color theme="1"/>
        <rFont val="Times New Roman"/>
        <family val="1"/>
        <charset val="204"/>
      </rPr>
      <t xml:space="preserve">Этап совершенствования спортивного мастерства </t>
    </r>
  </si>
  <si>
    <r>
      <t xml:space="preserve">Спортивная подготовка по олимпийским видам спорта - </t>
    </r>
    <r>
      <rPr>
        <b/>
        <sz val="10"/>
        <color theme="1"/>
        <rFont val="Times New Roman"/>
        <family val="1"/>
        <charset val="204"/>
      </rPr>
      <t xml:space="preserve">баскетбол.
</t>
    </r>
    <r>
      <rPr>
        <sz val="10"/>
        <color theme="1"/>
        <rFont val="Times New Roman"/>
        <family val="1"/>
        <charset val="204"/>
      </rPr>
      <t xml:space="preserve">Этап совершенствования спортивного мастерства </t>
    </r>
  </si>
  <si>
    <r>
      <t xml:space="preserve">Спортивная подготовка по неолимпийским видам спорта  </t>
    </r>
    <r>
      <rPr>
        <b/>
        <sz val="10"/>
        <color theme="1"/>
        <rFont val="Times New Roman"/>
        <family val="1"/>
        <charset val="204"/>
      </rPr>
      <t>пауэрлифтинг</t>
    </r>
    <r>
      <rPr>
        <sz val="10"/>
        <color theme="1"/>
        <rFont val="Times New Roman"/>
        <family val="1"/>
        <charset val="204"/>
      </rPr>
      <t xml:space="preserve">
Этап начальной подготовки</t>
    </r>
  </si>
  <si>
    <r>
      <t xml:space="preserve">Спортивная подготовка по олимпийским видам спорта  </t>
    </r>
    <r>
      <rPr>
        <b/>
        <sz val="10"/>
        <color theme="1"/>
        <rFont val="Times New Roman"/>
        <family val="1"/>
        <charset val="204"/>
      </rPr>
      <t>конный спорт</t>
    </r>
    <r>
      <rPr>
        <sz val="10"/>
        <color theme="1"/>
        <rFont val="Times New Roman"/>
        <family val="1"/>
        <charset val="204"/>
      </rPr>
      <t xml:space="preserve">
Этап начальной подготовки</t>
    </r>
  </si>
  <si>
    <r>
      <t xml:space="preserve">Спортивная подготовка по олимпийским видам спорта  </t>
    </r>
    <r>
      <rPr>
        <b/>
        <sz val="10"/>
        <color theme="1"/>
        <rFont val="Times New Roman"/>
        <family val="1"/>
        <charset val="204"/>
      </rPr>
      <t>велосипедный спорт</t>
    </r>
    <r>
      <rPr>
        <sz val="10"/>
        <color theme="1"/>
        <rFont val="Times New Roman"/>
        <family val="1"/>
        <charset val="204"/>
      </rPr>
      <t xml:space="preserve">
Этап начальной подготовки</t>
    </r>
  </si>
  <si>
    <r>
      <t xml:space="preserve">спортивная подготовка по неолимпийским видам спорта </t>
    </r>
    <r>
      <rPr>
        <b/>
        <sz val="10"/>
        <color theme="1"/>
        <rFont val="Times New Roman"/>
        <family val="1"/>
        <charset val="204"/>
      </rPr>
      <t xml:space="preserve">рафтинг
</t>
    </r>
    <r>
      <rPr>
        <sz val="10"/>
        <color theme="1"/>
        <rFont val="Times New Roman"/>
        <family val="1"/>
        <charset val="204"/>
      </rPr>
      <t>этап начальной подготовки</t>
    </r>
  </si>
  <si>
    <r>
      <t xml:space="preserve">Спортивная подготовка по неолимпийским видам спорта.  </t>
    </r>
    <r>
      <rPr>
        <b/>
        <sz val="10"/>
        <color theme="1"/>
        <rFont val="Times New Roman"/>
        <family val="1"/>
        <charset val="204"/>
      </rPr>
      <t>Тайский бокс</t>
    </r>
    <r>
      <rPr>
        <sz val="10"/>
        <color theme="1"/>
        <rFont val="Times New Roman"/>
        <family val="1"/>
        <charset val="204"/>
      </rPr>
      <t xml:space="preserve">
Этап совершенствования спортивного мастерства.</t>
    </r>
  </si>
  <si>
    <r>
      <t xml:space="preserve">Спортивная подготовка по олимпийским видам спорта.  </t>
    </r>
    <r>
      <rPr>
        <b/>
        <sz val="10"/>
        <color theme="1"/>
        <rFont val="Times New Roman"/>
        <family val="1"/>
        <charset val="204"/>
      </rPr>
      <t xml:space="preserve">Каратэ </t>
    </r>
    <r>
      <rPr>
        <sz val="10"/>
        <color theme="1"/>
        <rFont val="Times New Roman"/>
        <family val="1"/>
        <charset val="204"/>
      </rPr>
      <t xml:space="preserve">
Тренировочный этап (спортивной специализации)</t>
    </r>
  </si>
  <si>
    <r>
      <t xml:space="preserve">Спортивная подготовка по олимпийским видам спорта.  </t>
    </r>
    <r>
      <rPr>
        <b/>
        <sz val="10"/>
        <color theme="1"/>
        <rFont val="Times New Roman"/>
        <family val="1"/>
        <charset val="204"/>
      </rPr>
      <t xml:space="preserve">Тхэквондо </t>
    </r>
    <r>
      <rPr>
        <sz val="10"/>
        <color theme="1"/>
        <rFont val="Times New Roman"/>
        <family val="1"/>
        <charset val="204"/>
      </rPr>
      <t xml:space="preserve">
Тренировочный этап (спортивной специализации)</t>
    </r>
  </si>
  <si>
    <t>Количество спортсменов</t>
  </si>
  <si>
    <t xml:space="preserve">Муниципальное задание в целом выполнено                         </t>
  </si>
  <si>
    <t>муниципальное задание в целом выполнено</t>
  </si>
  <si>
    <t>об исполнении муниципальных заданий</t>
  </si>
  <si>
    <t>Участие в организации официальных спортивных мероприятий  (международные)</t>
  </si>
  <si>
    <t>муниципальное задание  выполнено</t>
  </si>
  <si>
    <t>муниципальное задание выполнено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</si>
</sst>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0.0"/>
    <numFmt numFmtId="166" formatCode="0.00;[Red]0.00"/>
    <numFmt numFmtId="167" formatCode="0.0%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0" fontId="15" fillId="0" borderId="0"/>
  </cellStyleXfs>
  <cellXfs count="418">
    <xf numFmtId="0" fontId="0" fillId="0" borderId="0" xfId="0"/>
    <xf numFmtId="0" fontId="6" fillId="0" borderId="0" xfId="0" applyFont="1" applyFill="1"/>
    <xf numFmtId="0" fontId="11" fillId="0" borderId="0" xfId="0" applyFont="1" applyFill="1"/>
    <xf numFmtId="0" fontId="3" fillId="0" borderId="0" xfId="0" applyFont="1" applyFill="1"/>
    <xf numFmtId="0" fontId="7" fillId="0" borderId="0" xfId="0" applyFont="1" applyFill="1"/>
    <xf numFmtId="0" fontId="3" fillId="0" borderId="5" xfId="0" applyFont="1" applyFill="1" applyBorder="1" applyAlignment="1">
      <alignment vertical="top"/>
    </xf>
    <xf numFmtId="10" fontId="6" fillId="0" borderId="0" xfId="0" applyNumberFormat="1" applyFont="1" applyFill="1"/>
    <xf numFmtId="10" fontId="3" fillId="0" borderId="0" xfId="0" applyNumberFormat="1" applyFont="1" applyFill="1"/>
    <xf numFmtId="10" fontId="11" fillId="0" borderId="0" xfId="0" applyNumberFormat="1" applyFont="1" applyFill="1"/>
    <xf numFmtId="4" fontId="6" fillId="0" borderId="0" xfId="0" applyNumberFormat="1" applyFont="1" applyFill="1"/>
    <xf numFmtId="0" fontId="7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 vertical="top" wrapText="1"/>
    </xf>
    <xf numFmtId="10" fontId="7" fillId="0" borderId="0" xfId="0" applyNumberFormat="1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vertical="top" wrapText="1"/>
    </xf>
    <xf numFmtId="0" fontId="8" fillId="0" borderId="0" xfId="0" applyFont="1" applyFill="1"/>
    <xf numFmtId="0" fontId="3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vertical="top" wrapText="1"/>
    </xf>
    <xf numFmtId="0" fontId="7" fillId="0" borderId="9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  <xf numFmtId="0" fontId="7" fillId="0" borderId="24" xfId="0" applyFont="1" applyFill="1" applyBorder="1" applyAlignment="1">
      <alignment horizontal="center" vertical="top" wrapText="1"/>
    </xf>
    <xf numFmtId="10" fontId="7" fillId="0" borderId="24" xfId="0" applyNumberFormat="1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28" xfId="0" applyFont="1" applyFill="1" applyBorder="1" applyAlignment="1">
      <alignment horizontal="center" vertical="top" wrapText="1"/>
    </xf>
    <xf numFmtId="0" fontId="3" fillId="0" borderId="28" xfId="0" applyFont="1" applyFill="1" applyBorder="1" applyAlignment="1">
      <alignment vertical="top" wrapText="1"/>
    </xf>
    <xf numFmtId="0" fontId="3" fillId="0" borderId="25" xfId="0" applyFont="1" applyFill="1" applyBorder="1" applyAlignment="1">
      <alignment vertical="top" wrapText="1"/>
    </xf>
    <xf numFmtId="0" fontId="7" fillId="0" borderId="28" xfId="0" applyFont="1" applyFill="1" applyBorder="1" applyAlignment="1">
      <alignment vertical="top" wrapText="1"/>
    </xf>
    <xf numFmtId="0" fontId="3" fillId="0" borderId="9" xfId="3" applyFont="1" applyFill="1" applyBorder="1" applyAlignment="1">
      <alignment horizontal="center" vertical="top" wrapText="1"/>
    </xf>
    <xf numFmtId="0" fontId="3" fillId="0" borderId="24" xfId="3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0" fontId="7" fillId="0" borderId="9" xfId="3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center" vertical="top"/>
    </xf>
    <xf numFmtId="0" fontId="3" fillId="0" borderId="24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/>
    </xf>
    <xf numFmtId="0" fontId="7" fillId="0" borderId="11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10" fontId="3" fillId="0" borderId="24" xfId="2" applyNumberFormat="1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 vertical="top" wrapText="1"/>
    </xf>
    <xf numFmtId="0" fontId="3" fillId="0" borderId="28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top" wrapText="1"/>
    </xf>
    <xf numFmtId="0" fontId="7" fillId="0" borderId="12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top" wrapText="1"/>
    </xf>
    <xf numFmtId="0" fontId="7" fillId="0" borderId="25" xfId="0" applyFont="1" applyFill="1" applyBorder="1" applyAlignment="1">
      <alignment vertical="top" wrapText="1"/>
    </xf>
    <xf numFmtId="0" fontId="2" fillId="0" borderId="10" xfId="0" applyFont="1" applyFill="1" applyBorder="1" applyAlignment="1">
      <alignment vertical="top" wrapText="1"/>
    </xf>
    <xf numFmtId="0" fontId="14" fillId="0" borderId="28" xfId="0" applyFont="1" applyFill="1" applyBorder="1" applyAlignment="1"/>
    <xf numFmtId="0" fontId="14" fillId="0" borderId="25" xfId="0" applyFont="1" applyFill="1" applyBorder="1" applyAlignment="1"/>
    <xf numFmtId="0" fontId="3" fillId="0" borderId="10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0" fillId="0" borderId="28" xfId="0" applyFill="1" applyBorder="1" applyAlignment="1">
      <alignment vertical="top" wrapText="1"/>
    </xf>
    <xf numFmtId="0" fontId="0" fillId="0" borderId="25" xfId="0" applyFill="1" applyBorder="1" applyAlignment="1">
      <alignment vertical="top" wrapText="1"/>
    </xf>
    <xf numFmtId="0" fontId="6" fillId="0" borderId="28" xfId="0" applyFont="1" applyFill="1" applyBorder="1"/>
    <xf numFmtId="0" fontId="6" fillId="0" borderId="25" xfId="0" applyFont="1" applyFill="1" applyBorder="1"/>
    <xf numFmtId="0" fontId="3" fillId="0" borderId="28" xfId="3" applyFont="1" applyFill="1" applyBorder="1" applyAlignment="1">
      <alignment vertical="top" wrapText="1"/>
    </xf>
    <xf numFmtId="0" fontId="6" fillId="0" borderId="28" xfId="0" applyFont="1" applyFill="1" applyBorder="1" applyAlignment="1">
      <alignment horizontal="center"/>
    </xf>
    <xf numFmtId="0" fontId="0" fillId="0" borderId="10" xfId="0" applyFill="1" applyBorder="1" applyAlignment="1">
      <alignment vertical="center" wrapText="1"/>
    </xf>
    <xf numFmtId="0" fontId="0" fillId="0" borderId="28" xfId="0" applyFill="1" applyBorder="1" applyAlignment="1">
      <alignment vertical="center" wrapText="1"/>
    </xf>
    <xf numFmtId="0" fontId="7" fillId="0" borderId="1" xfId="3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 wrapText="1"/>
    </xf>
    <xf numFmtId="0" fontId="3" fillId="0" borderId="24" xfId="0" applyFont="1" applyFill="1" applyBorder="1" applyAlignment="1">
      <alignment horizontal="center" vertical="top" wrapText="1"/>
    </xf>
    <xf numFmtId="4" fontId="7" fillId="0" borderId="9" xfId="0" applyNumberFormat="1" applyFont="1" applyFill="1" applyBorder="1" applyAlignment="1">
      <alignment horizontal="center" vertical="top" wrapText="1"/>
    </xf>
    <xf numFmtId="4" fontId="7" fillId="0" borderId="24" xfId="0" applyNumberFormat="1" applyFont="1" applyFill="1" applyBorder="1" applyAlignment="1">
      <alignment horizontal="center" vertical="top" wrapText="1"/>
    </xf>
    <xf numFmtId="4" fontId="3" fillId="0" borderId="0" xfId="0" applyNumberFormat="1" applyFont="1" applyFill="1"/>
    <xf numFmtId="4" fontId="3" fillId="0" borderId="9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/>
    <xf numFmtId="4" fontId="3" fillId="0" borderId="24" xfId="3" applyNumberFormat="1" applyFont="1" applyFill="1" applyBorder="1" applyAlignment="1">
      <alignment horizontal="center" vertical="top" wrapText="1"/>
    </xf>
    <xf numFmtId="4" fontId="3" fillId="0" borderId="24" xfId="0" applyNumberFormat="1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7" fillId="0" borderId="0" xfId="0" applyNumberFormat="1" applyFont="1" applyFill="1" applyBorder="1" applyAlignment="1">
      <alignment horizontal="center" vertical="top" wrapText="1"/>
    </xf>
    <xf numFmtId="4" fontId="11" fillId="0" borderId="0" xfId="0" applyNumberFormat="1" applyFont="1" applyFill="1"/>
    <xf numFmtId="4" fontId="2" fillId="0" borderId="9" xfId="0" applyNumberFormat="1" applyFont="1" applyFill="1" applyBorder="1" applyAlignment="1">
      <alignment horizontal="center" vertical="top" wrapText="1"/>
    </xf>
    <xf numFmtId="4" fontId="2" fillId="0" borderId="24" xfId="0" applyNumberFormat="1" applyFont="1" applyFill="1" applyBorder="1" applyAlignment="1">
      <alignment horizontal="center" vertical="top" wrapText="1"/>
    </xf>
    <xf numFmtId="4" fontId="8" fillId="0" borderId="0" xfId="0" applyNumberFormat="1" applyFont="1" applyFill="1"/>
    <xf numFmtId="0" fontId="7" fillId="0" borderId="28" xfId="0" applyFont="1" applyFill="1" applyBorder="1" applyAlignment="1">
      <alignment horizontal="center" vertical="top" wrapText="1"/>
    </xf>
    <xf numFmtId="0" fontId="3" fillId="0" borderId="38" xfId="3" applyFont="1" applyFill="1" applyBorder="1" applyAlignment="1">
      <alignment vertical="top" wrapText="1"/>
    </xf>
    <xf numFmtId="4" fontId="3" fillId="0" borderId="9" xfId="0" applyNumberFormat="1" applyFont="1" applyFill="1" applyBorder="1" applyAlignment="1">
      <alignment horizontal="center" vertical="top"/>
    </xf>
    <xf numFmtId="4" fontId="3" fillId="0" borderId="24" xfId="0" applyNumberFormat="1" applyFont="1" applyFill="1" applyBorder="1" applyAlignment="1">
      <alignment horizontal="center" vertical="top"/>
    </xf>
    <xf numFmtId="0" fontId="7" fillId="0" borderId="9" xfId="0" applyFont="1" applyFill="1" applyBorder="1" applyAlignment="1">
      <alignment horizontal="center" vertical="top"/>
    </xf>
    <xf numFmtId="4" fontId="7" fillId="0" borderId="9" xfId="0" applyNumberFormat="1" applyFont="1" applyFill="1" applyBorder="1" applyAlignment="1">
      <alignment horizontal="center" vertical="top"/>
    </xf>
    <xf numFmtId="4" fontId="7" fillId="0" borderId="24" xfId="0" applyNumberFormat="1" applyFont="1" applyFill="1" applyBorder="1" applyAlignment="1">
      <alignment horizontal="center" vertical="top"/>
    </xf>
    <xf numFmtId="4" fontId="3" fillId="0" borderId="4" xfId="0" applyNumberFormat="1" applyFont="1" applyFill="1" applyBorder="1" applyAlignment="1">
      <alignment horizontal="center" vertical="top"/>
    </xf>
    <xf numFmtId="4" fontId="3" fillId="0" borderId="2" xfId="0" applyNumberFormat="1" applyFont="1" applyFill="1" applyBorder="1" applyAlignment="1">
      <alignment horizontal="center" vertical="top"/>
    </xf>
    <xf numFmtId="0" fontId="7" fillId="0" borderId="4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/>
    </xf>
    <xf numFmtId="4" fontId="2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7" fillId="0" borderId="4" xfId="3" applyFont="1" applyFill="1" applyBorder="1" applyAlignment="1">
      <alignment horizontal="center" vertical="top" wrapText="1"/>
    </xf>
    <xf numFmtId="4" fontId="7" fillId="0" borderId="2" xfId="0" applyNumberFormat="1" applyFont="1" applyFill="1" applyBorder="1" applyAlignment="1">
      <alignment horizontal="center" vertical="top" wrapText="1"/>
    </xf>
    <xf numFmtId="10" fontId="7" fillId="0" borderId="9" xfId="2" applyNumberFormat="1" applyFont="1" applyFill="1" applyBorder="1" applyAlignment="1">
      <alignment horizontal="center" vertical="top" wrapText="1"/>
    </xf>
    <xf numFmtId="0" fontId="2" fillId="0" borderId="24" xfId="0" applyFont="1" applyFill="1" applyBorder="1" applyAlignment="1">
      <alignment horizontal="left" vertical="top" wrapText="1"/>
    </xf>
    <xf numFmtId="10" fontId="7" fillId="0" borderId="24" xfId="2" applyNumberFormat="1" applyFont="1" applyFill="1" applyBorder="1" applyAlignment="1">
      <alignment horizontal="center" vertical="top" wrapText="1"/>
    </xf>
    <xf numFmtId="10" fontId="3" fillId="0" borderId="24" xfId="3" applyNumberFormat="1" applyFont="1" applyFill="1" applyBorder="1" applyAlignment="1">
      <alignment horizontal="center" vertical="top" wrapText="1"/>
    </xf>
    <xf numFmtId="0" fontId="2" fillId="0" borderId="24" xfId="0" applyFont="1" applyFill="1" applyBorder="1" applyAlignment="1">
      <alignment horizontal="center" vertical="top" wrapText="1"/>
    </xf>
    <xf numFmtId="10" fontId="2" fillId="0" borderId="9" xfId="0" applyNumberFormat="1" applyFont="1" applyFill="1" applyBorder="1" applyAlignment="1">
      <alignment horizontal="center" vertical="top" wrapText="1"/>
    </xf>
    <xf numFmtId="10" fontId="2" fillId="0" borderId="24" xfId="0" applyNumberFormat="1" applyFont="1" applyFill="1" applyBorder="1" applyAlignment="1">
      <alignment horizontal="center" vertical="top" wrapText="1"/>
    </xf>
    <xf numFmtId="167" fontId="2" fillId="0" borderId="24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10" fontId="7" fillId="0" borderId="2" xfId="0" applyNumberFormat="1" applyFont="1" applyFill="1" applyBorder="1" applyAlignment="1">
      <alignment horizontal="center" vertical="top" wrapText="1"/>
    </xf>
    <xf numFmtId="10" fontId="7" fillId="0" borderId="9" xfId="3" applyNumberFormat="1" applyFont="1" applyFill="1" applyBorder="1" applyAlignment="1">
      <alignment horizontal="center" vertical="top" wrapText="1"/>
    </xf>
    <xf numFmtId="4" fontId="7" fillId="0" borderId="24" xfId="3" applyNumberFormat="1" applyFont="1" applyFill="1" applyBorder="1" applyAlignment="1">
      <alignment horizontal="center" vertical="top" wrapText="1"/>
    </xf>
    <xf numFmtId="10" fontId="7" fillId="0" borderId="24" xfId="3" applyNumberFormat="1" applyFont="1" applyFill="1" applyBorder="1" applyAlignment="1">
      <alignment horizontal="center" vertical="top" wrapText="1"/>
    </xf>
    <xf numFmtId="0" fontId="7" fillId="0" borderId="9" xfId="0" applyFont="1" applyFill="1" applyBorder="1" applyAlignment="1">
      <alignment horizontal="left" vertical="top" wrapText="1"/>
    </xf>
    <xf numFmtId="0" fontId="7" fillId="0" borderId="2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center" vertical="top"/>
    </xf>
    <xf numFmtId="0" fontId="3" fillId="0" borderId="9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24" xfId="0" applyFont="1" applyFill="1" applyBorder="1" applyAlignment="1">
      <alignment horizontal="left" vertical="top" wrapText="1"/>
    </xf>
    <xf numFmtId="10" fontId="3" fillId="0" borderId="9" xfId="0" applyNumberFormat="1" applyFont="1" applyFill="1" applyBorder="1" applyAlignment="1">
      <alignment horizontal="center" vertical="top" wrapText="1"/>
    </xf>
    <xf numFmtId="10" fontId="3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7" fillId="0" borderId="8" xfId="0" applyFont="1" applyFill="1" applyBorder="1" applyAlignment="1">
      <alignment horizontal="center" vertical="top" wrapText="1"/>
    </xf>
    <xf numFmtId="10" fontId="7" fillId="0" borderId="4" xfId="0" applyNumberFormat="1" applyFont="1" applyFill="1" applyBorder="1" applyAlignment="1">
      <alignment horizontal="center" vertical="top" wrapText="1"/>
    </xf>
    <xf numFmtId="10" fontId="7" fillId="0" borderId="9" xfId="0" applyNumberFormat="1" applyFont="1" applyFill="1" applyBorder="1" applyAlignment="1">
      <alignment horizontal="center" vertical="top" wrapText="1"/>
    </xf>
    <xf numFmtId="10" fontId="7" fillId="0" borderId="1" xfId="0" applyNumberFormat="1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left" vertical="top" wrapText="1"/>
    </xf>
    <xf numFmtId="0" fontId="7" fillId="0" borderId="14" xfId="0" applyFont="1" applyFill="1" applyBorder="1" applyAlignment="1">
      <alignment horizontal="center" vertical="top" wrapText="1"/>
    </xf>
    <xf numFmtId="10" fontId="3" fillId="0" borderId="24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9" xfId="3" applyFont="1" applyFill="1" applyBorder="1" applyAlignment="1">
      <alignment horizontal="left" vertical="top" wrapText="1"/>
    </xf>
    <xf numFmtId="0" fontId="7" fillId="0" borderId="24" xfId="3" applyFont="1" applyFill="1" applyBorder="1" applyAlignment="1">
      <alignment horizontal="left" vertical="top" wrapText="1"/>
    </xf>
    <xf numFmtId="0" fontId="3" fillId="0" borderId="9" xfId="3" applyFont="1" applyFill="1" applyBorder="1" applyAlignment="1">
      <alignment horizontal="left" vertical="top" wrapText="1"/>
    </xf>
    <xf numFmtId="0" fontId="3" fillId="0" borderId="24" xfId="3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10" fontId="3" fillId="0" borderId="9" xfId="2" applyNumberFormat="1" applyFont="1" applyFill="1" applyBorder="1" applyAlignment="1">
      <alignment horizontal="center" vertical="top" wrapText="1"/>
    </xf>
    <xf numFmtId="10" fontId="3" fillId="0" borderId="9" xfId="3" applyNumberFormat="1" applyFont="1" applyFill="1" applyBorder="1" applyAlignment="1">
      <alignment horizontal="center" vertical="top" wrapText="1"/>
    </xf>
    <xf numFmtId="10" fontId="3" fillId="0" borderId="1" xfId="3" applyNumberFormat="1" applyFont="1" applyFill="1" applyBorder="1" applyAlignment="1">
      <alignment horizontal="center" vertical="top" wrapText="1"/>
    </xf>
    <xf numFmtId="10" fontId="3" fillId="0" borderId="4" xfId="0" applyNumberFormat="1" applyFont="1" applyFill="1" applyBorder="1" applyAlignment="1">
      <alignment horizontal="center" vertical="top" wrapText="1"/>
    </xf>
    <xf numFmtId="10" fontId="3" fillId="0" borderId="2" xfId="0" applyNumberFormat="1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left" vertical="top" wrapText="1"/>
    </xf>
    <xf numFmtId="4" fontId="7" fillId="0" borderId="4" xfId="0" applyNumberFormat="1" applyFont="1" applyFill="1" applyBorder="1" applyAlignment="1">
      <alignment horizontal="center" vertical="top" wrapText="1"/>
    </xf>
    <xf numFmtId="3" fontId="3" fillId="0" borderId="9" xfId="0" applyNumberFormat="1" applyFont="1" applyFill="1" applyBorder="1" applyAlignment="1">
      <alignment horizontal="center" vertical="top" wrapText="1"/>
    </xf>
    <xf numFmtId="9" fontId="2" fillId="0" borderId="9" xfId="0" applyNumberFormat="1" applyFont="1" applyFill="1" applyBorder="1" applyAlignment="1">
      <alignment horizontal="center" vertical="top" wrapText="1"/>
    </xf>
    <xf numFmtId="3" fontId="3" fillId="0" borderId="1" xfId="0" applyNumberFormat="1" applyFont="1" applyFill="1" applyBorder="1" applyAlignment="1">
      <alignment horizontal="center" vertical="top" wrapText="1"/>
    </xf>
    <xf numFmtId="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3" fontId="3" fillId="0" borderId="24" xfId="0" applyNumberFormat="1" applyFont="1" applyFill="1" applyBorder="1" applyAlignment="1">
      <alignment horizontal="center" vertical="top" wrapText="1"/>
    </xf>
    <xf numFmtId="9" fontId="2" fillId="0" borderId="24" xfId="0" applyNumberFormat="1" applyFont="1" applyFill="1" applyBorder="1" applyAlignment="1">
      <alignment horizontal="center" vertical="top" wrapText="1"/>
    </xf>
    <xf numFmtId="3" fontId="3" fillId="0" borderId="1" xfId="1" applyNumberFormat="1" applyFont="1" applyFill="1" applyBorder="1" applyAlignment="1">
      <alignment horizontal="center" vertical="top" wrapText="1"/>
    </xf>
    <xf numFmtId="3" fontId="7" fillId="0" borderId="24" xfId="1" applyNumberFormat="1" applyFont="1" applyFill="1" applyBorder="1" applyAlignment="1">
      <alignment horizontal="center" vertical="top" wrapText="1"/>
    </xf>
    <xf numFmtId="10" fontId="3" fillId="0" borderId="16" xfId="0" applyNumberFormat="1" applyFont="1" applyFill="1" applyBorder="1" applyAlignment="1">
      <alignment horizontal="center" vertical="top" wrapText="1"/>
    </xf>
    <xf numFmtId="4" fontId="3" fillId="0" borderId="9" xfId="3" applyNumberFormat="1" applyFont="1" applyFill="1" applyBorder="1" applyAlignment="1">
      <alignment horizontal="center" vertical="top" wrapText="1"/>
    </xf>
    <xf numFmtId="4" fontId="3" fillId="0" borderId="1" xfId="3" applyNumberFormat="1" applyFont="1" applyFill="1" applyBorder="1" applyAlignment="1">
      <alignment horizontal="center" vertical="top" wrapText="1"/>
    </xf>
    <xf numFmtId="4" fontId="7" fillId="0" borderId="24" xfId="1" applyNumberFormat="1" applyFont="1" applyFill="1" applyBorder="1" applyAlignment="1">
      <alignment horizontal="center" vertical="top" wrapText="1"/>
    </xf>
    <xf numFmtId="4" fontId="7" fillId="0" borderId="9" xfId="3" applyNumberFormat="1" applyFont="1" applyFill="1" applyBorder="1" applyAlignment="1">
      <alignment horizontal="center" vertical="top" wrapText="1"/>
    </xf>
    <xf numFmtId="4" fontId="3" fillId="0" borderId="9" xfId="1" applyNumberFormat="1" applyFont="1" applyFill="1" applyBorder="1" applyAlignment="1">
      <alignment horizontal="center" vertical="top" wrapText="1"/>
    </xf>
    <xf numFmtId="4" fontId="7" fillId="0" borderId="9" xfId="0" quotePrefix="1" applyNumberFormat="1" applyFont="1" applyFill="1" applyBorder="1" applyAlignment="1">
      <alignment horizontal="center" vertical="top" wrapText="1"/>
    </xf>
    <xf numFmtId="4" fontId="7" fillId="0" borderId="3" xfId="0" applyNumberFormat="1" applyFont="1" applyFill="1" applyBorder="1" applyAlignment="1">
      <alignment horizontal="center" vertical="top" wrapText="1"/>
    </xf>
    <xf numFmtId="0" fontId="7" fillId="0" borderId="9" xfId="0" applyFont="1" applyFill="1" applyBorder="1" applyAlignment="1">
      <alignment horizontal="left" vertical="top" wrapText="1"/>
    </xf>
    <xf numFmtId="0" fontId="7" fillId="0" borderId="2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24" xfId="0" applyFont="1" applyFill="1" applyBorder="1" applyAlignment="1">
      <alignment horizontal="left" vertical="top" wrapText="1"/>
    </xf>
    <xf numFmtId="10" fontId="7" fillId="0" borderId="9" xfId="0" applyNumberFormat="1" applyFont="1" applyFill="1" applyBorder="1" applyAlignment="1">
      <alignment horizontal="center" vertical="top" wrapText="1"/>
    </xf>
    <xf numFmtId="10" fontId="7" fillId="0" borderId="1" xfId="0" applyNumberFormat="1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left" vertical="top" wrapText="1"/>
    </xf>
    <xf numFmtId="10" fontId="3" fillId="0" borderId="24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36" xfId="0" applyFont="1" applyFill="1" applyBorder="1" applyAlignment="1">
      <alignment horizontal="center" vertical="top" wrapText="1"/>
    </xf>
    <xf numFmtId="0" fontId="2" fillId="0" borderId="50" xfId="0" applyFont="1" applyFill="1" applyBorder="1" applyAlignment="1">
      <alignment horizontal="center" vertical="top" wrapText="1"/>
    </xf>
    <xf numFmtId="0" fontId="8" fillId="0" borderId="50" xfId="0" applyFont="1" applyFill="1" applyBorder="1" applyAlignment="1">
      <alignment vertical="top" wrapText="1"/>
    </xf>
    <xf numFmtId="0" fontId="8" fillId="0" borderId="37" xfId="0" applyFont="1" applyFill="1" applyBorder="1" applyAlignment="1">
      <alignment vertical="top" wrapText="1"/>
    </xf>
    <xf numFmtId="0" fontId="14" fillId="0" borderId="0" xfId="0" applyFont="1" applyFill="1" applyAlignment="1">
      <alignment horizontal="right"/>
    </xf>
    <xf numFmtId="10" fontId="7" fillId="0" borderId="10" xfId="0" applyNumberFormat="1" applyFont="1" applyFill="1" applyBorder="1" applyAlignment="1">
      <alignment horizontal="center" vertical="top" wrapText="1"/>
    </xf>
    <xf numFmtId="10" fontId="7" fillId="0" borderId="25" xfId="0" applyNumberFormat="1" applyFont="1" applyFill="1" applyBorder="1" applyAlignment="1">
      <alignment horizontal="center" vertical="top" wrapText="1"/>
    </xf>
    <xf numFmtId="0" fontId="7" fillId="0" borderId="8" xfId="0" applyFont="1" applyFill="1" applyBorder="1" applyAlignment="1">
      <alignment horizontal="left" vertical="top" wrapText="1"/>
    </xf>
    <xf numFmtId="0" fontId="7" fillId="0" borderId="26" xfId="0" applyFont="1" applyFill="1" applyBorder="1" applyAlignment="1">
      <alignment horizontal="left" vertical="top" wrapText="1"/>
    </xf>
    <xf numFmtId="0" fontId="7" fillId="0" borderId="9" xfId="0" applyFont="1" applyFill="1" applyBorder="1" applyAlignment="1">
      <alignment horizontal="left" vertical="top" wrapText="1"/>
    </xf>
    <xf numFmtId="0" fontId="7" fillId="0" borderId="24" xfId="0" applyFont="1" applyFill="1" applyBorder="1" applyAlignment="1">
      <alignment horizontal="left" vertical="top" wrapText="1"/>
    </xf>
    <xf numFmtId="0" fontId="2" fillId="0" borderId="34" xfId="0" applyFont="1" applyFill="1" applyBorder="1" applyAlignment="1">
      <alignment horizontal="center" vertical="top" wrapText="1"/>
    </xf>
    <xf numFmtId="0" fontId="2" fillId="0" borderId="19" xfId="0" applyFont="1" applyFill="1" applyBorder="1" applyAlignment="1">
      <alignment horizontal="center" vertical="top" wrapText="1"/>
    </xf>
    <xf numFmtId="0" fontId="2" fillId="0" borderId="20" xfId="0" applyFont="1" applyFill="1" applyBorder="1" applyAlignment="1">
      <alignment horizontal="center" vertical="top" wrapText="1"/>
    </xf>
    <xf numFmtId="0" fontId="7" fillId="0" borderId="39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left" vertical="top" wrapText="1"/>
    </xf>
    <xf numFmtId="0" fontId="7" fillId="0" borderId="29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center" vertical="top" wrapText="1"/>
    </xf>
    <xf numFmtId="0" fontId="0" fillId="0" borderId="17" xfId="0" applyFill="1" applyBorder="1" applyAlignment="1">
      <alignment horizontal="center" vertical="top" wrapText="1"/>
    </xf>
    <xf numFmtId="0" fontId="0" fillId="0" borderId="18" xfId="0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0" fillId="0" borderId="0" xfId="0" applyFont="1" applyFill="1" applyAlignment="1">
      <alignment horizontal="center"/>
    </xf>
    <xf numFmtId="0" fontId="10" fillId="0" borderId="0" xfId="0" applyFont="1" applyFill="1" applyAlignment="1"/>
    <xf numFmtId="0" fontId="7" fillId="0" borderId="40" xfId="0" applyFont="1" applyFill="1" applyBorder="1" applyAlignment="1">
      <alignment horizontal="center" vertical="top" wrapText="1"/>
    </xf>
    <xf numFmtId="0" fontId="7" fillId="0" borderId="23" xfId="0" applyFont="1" applyFill="1" applyBorder="1" applyAlignment="1">
      <alignment horizontal="center" vertical="top" wrapText="1"/>
    </xf>
    <xf numFmtId="0" fontId="7" fillId="0" borderId="30" xfId="0" applyFont="1" applyFill="1" applyBorder="1" applyAlignment="1">
      <alignment horizontal="center" vertical="top" wrapText="1"/>
    </xf>
    <xf numFmtId="0" fontId="8" fillId="0" borderId="34" xfId="0" applyFont="1" applyFill="1" applyBorder="1" applyAlignment="1">
      <alignment horizontal="center" vertical="top" wrapText="1"/>
    </xf>
    <xf numFmtId="0" fontId="8" fillId="0" borderId="19" xfId="0" applyFont="1" applyFill="1" applyBorder="1" applyAlignment="1">
      <alignment horizontal="center" vertical="top" wrapText="1"/>
    </xf>
    <xf numFmtId="0" fontId="8" fillId="0" borderId="20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/>
    </xf>
    <xf numFmtId="0" fontId="3" fillId="0" borderId="27" xfId="0" applyFont="1" applyFill="1" applyBorder="1" applyAlignment="1">
      <alignment horizontal="center" vertical="top"/>
    </xf>
    <xf numFmtId="0" fontId="3" fillId="0" borderId="26" xfId="0" applyFont="1" applyFill="1" applyBorder="1" applyAlignment="1">
      <alignment horizontal="center" vertical="top"/>
    </xf>
    <xf numFmtId="0" fontId="7" fillId="0" borderId="21" xfId="0" applyFont="1" applyFill="1" applyBorder="1" applyAlignment="1">
      <alignment horizontal="left" vertical="top" wrapText="1"/>
    </xf>
    <xf numFmtId="0" fontId="13" fillId="0" borderId="6" xfId="0" applyFont="1" applyFill="1" applyBorder="1" applyAlignment="1">
      <alignment horizontal="left"/>
    </xf>
    <xf numFmtId="0" fontId="13" fillId="0" borderId="32" xfId="0" applyFont="1" applyFill="1" applyBorder="1" applyAlignment="1">
      <alignment horizontal="left"/>
    </xf>
    <xf numFmtId="166" fontId="2" fillId="0" borderId="41" xfId="0" applyNumberFormat="1" applyFont="1" applyFill="1" applyBorder="1" applyAlignment="1">
      <alignment horizontal="center" vertical="top" wrapText="1"/>
    </xf>
    <xf numFmtId="166" fontId="2" fillId="0" borderId="31" xfId="0" applyNumberFormat="1" applyFont="1" applyFill="1" applyBorder="1" applyAlignment="1">
      <alignment horizontal="center" vertical="top" wrapText="1"/>
    </xf>
    <xf numFmtId="166" fontId="2" fillId="0" borderId="33" xfId="0" applyNumberFormat="1" applyFont="1" applyFill="1" applyBorder="1" applyAlignment="1">
      <alignment horizontal="center" vertical="top" wrapText="1"/>
    </xf>
    <xf numFmtId="0" fontId="3" fillId="0" borderId="45" xfId="0" applyFont="1" applyFill="1" applyBorder="1" applyAlignment="1">
      <alignment horizontal="center" vertical="top" wrapText="1"/>
    </xf>
    <xf numFmtId="0" fontId="3" fillId="0" borderId="46" xfId="0" applyFont="1" applyFill="1" applyBorder="1" applyAlignment="1">
      <alignment horizontal="center" vertical="top" wrapText="1"/>
    </xf>
    <xf numFmtId="0" fontId="3" fillId="0" borderId="47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left" vertical="top" wrapText="1"/>
    </xf>
    <xf numFmtId="0" fontId="7" fillId="0" borderId="32" xfId="0" applyFont="1" applyFill="1" applyBorder="1" applyAlignment="1">
      <alignment horizontal="left" vertical="top" wrapText="1"/>
    </xf>
    <xf numFmtId="166" fontId="7" fillId="0" borderId="42" xfId="0" applyNumberFormat="1" applyFont="1" applyFill="1" applyBorder="1" applyAlignment="1">
      <alignment horizontal="center" vertical="top" wrapText="1"/>
    </xf>
    <xf numFmtId="166" fontId="8" fillId="0" borderId="43" xfId="0" applyNumberFormat="1" applyFont="1" applyFill="1" applyBorder="1" applyAlignment="1">
      <alignment horizontal="center" vertical="top" wrapText="1"/>
    </xf>
    <xf numFmtId="166" fontId="8" fillId="0" borderId="44" xfId="0" applyNumberFormat="1" applyFont="1" applyFill="1" applyBorder="1" applyAlignment="1">
      <alignment horizontal="center" vertical="top" wrapText="1"/>
    </xf>
    <xf numFmtId="0" fontId="13" fillId="0" borderId="25" xfId="0" applyFon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/>
    </xf>
    <xf numFmtId="0" fontId="3" fillId="0" borderId="17" xfId="0" applyFont="1" applyFill="1" applyBorder="1" applyAlignment="1">
      <alignment horizontal="center" vertical="top"/>
    </xf>
    <xf numFmtId="0" fontId="3" fillId="0" borderId="18" xfId="0" applyFont="1" applyFill="1" applyBorder="1" applyAlignment="1">
      <alignment horizontal="center" vertical="top"/>
    </xf>
    <xf numFmtId="10" fontId="3" fillId="0" borderId="10" xfId="0" applyNumberFormat="1" applyFont="1" applyFill="1" applyBorder="1" applyAlignment="1">
      <alignment horizontal="center" vertical="top" wrapText="1"/>
    </xf>
    <xf numFmtId="10" fontId="3" fillId="0" borderId="28" xfId="0" applyNumberFormat="1" applyFont="1" applyFill="1" applyBorder="1" applyAlignment="1">
      <alignment horizontal="center" vertical="top" wrapText="1"/>
    </xf>
    <xf numFmtId="10" fontId="3" fillId="0" borderId="25" xfId="0" applyNumberFormat="1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26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top" wrapText="1"/>
    </xf>
    <xf numFmtId="0" fontId="6" fillId="0" borderId="24" xfId="0" applyFont="1" applyFill="1" applyBorder="1" applyAlignment="1">
      <alignment horizontal="left" vertical="top" wrapText="1"/>
    </xf>
    <xf numFmtId="10" fontId="6" fillId="0" borderId="25" xfId="0" applyNumberFormat="1" applyFont="1" applyFill="1" applyBorder="1" applyAlignment="1">
      <alignment horizontal="center" vertical="top"/>
    </xf>
    <xf numFmtId="0" fontId="3" fillId="0" borderId="8" xfId="0" applyFont="1" applyFill="1" applyBorder="1" applyAlignment="1">
      <alignment horizontal="left" vertical="top" wrapText="1"/>
    </xf>
    <xf numFmtId="0" fontId="3" fillId="0" borderId="26" xfId="0" applyFont="1" applyFill="1" applyBorder="1" applyAlignment="1">
      <alignment horizontal="left" vertical="top" wrapText="1"/>
    </xf>
    <xf numFmtId="0" fontId="3" fillId="0" borderId="27" xfId="0" applyFont="1" applyFill="1" applyBorder="1" applyAlignment="1">
      <alignment horizontal="left" vertical="top" wrapText="1"/>
    </xf>
    <xf numFmtId="0" fontId="3" fillId="0" borderId="8" xfId="3" applyFont="1" applyFill="1" applyBorder="1" applyAlignment="1">
      <alignment horizontal="left" vertical="top" wrapText="1"/>
    </xf>
    <xf numFmtId="0" fontId="3" fillId="0" borderId="26" xfId="3" applyFont="1" applyFill="1" applyBorder="1" applyAlignment="1">
      <alignment horizontal="left" vertical="top" wrapText="1"/>
    </xf>
    <xf numFmtId="10" fontId="3" fillId="0" borderId="10" xfId="3" applyNumberFormat="1" applyFont="1" applyFill="1" applyBorder="1" applyAlignment="1">
      <alignment horizontal="center" vertical="top" wrapText="1"/>
    </xf>
    <xf numFmtId="10" fontId="3" fillId="0" borderId="25" xfId="3" applyNumberFormat="1" applyFont="1" applyFill="1" applyBorder="1" applyAlignment="1">
      <alignment horizontal="center" vertical="top" wrapText="1"/>
    </xf>
    <xf numFmtId="10" fontId="3" fillId="0" borderId="10" xfId="0" applyNumberFormat="1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left" vertical="top" wrapText="1"/>
    </xf>
    <xf numFmtId="0" fontId="3" fillId="0" borderId="24" xfId="0" applyFont="1" applyFill="1" applyBorder="1" applyAlignment="1">
      <alignment horizontal="left" vertical="top" wrapText="1"/>
    </xf>
    <xf numFmtId="0" fontId="3" fillId="0" borderId="34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center" vertical="top" wrapText="1"/>
    </xf>
    <xf numFmtId="0" fontId="3" fillId="0" borderId="18" xfId="0" applyFont="1" applyFill="1" applyBorder="1" applyAlignment="1">
      <alignment horizontal="center" vertical="top" wrapText="1"/>
    </xf>
    <xf numFmtId="10" fontId="3" fillId="0" borderId="9" xfId="0" applyNumberFormat="1" applyFont="1" applyFill="1" applyBorder="1" applyAlignment="1">
      <alignment horizontal="center" vertical="top" wrapText="1"/>
    </xf>
    <xf numFmtId="10" fontId="3" fillId="0" borderId="1" xfId="0" applyNumberFormat="1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left" vertical="top"/>
    </xf>
    <xf numFmtId="0" fontId="3" fillId="0" borderId="24" xfId="0" applyFont="1" applyFill="1" applyBorder="1" applyAlignment="1">
      <alignment horizontal="left" vertical="top"/>
    </xf>
    <xf numFmtId="0" fontId="3" fillId="0" borderId="21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32" xfId="0" applyFont="1" applyFill="1" applyBorder="1" applyAlignment="1">
      <alignment horizontal="left" vertical="top" wrapText="1"/>
    </xf>
    <xf numFmtId="0" fontId="3" fillId="0" borderId="41" xfId="0" applyFont="1" applyFill="1" applyBorder="1" applyAlignment="1">
      <alignment horizontal="center" vertical="top" wrapText="1"/>
    </xf>
    <xf numFmtId="0" fontId="3" fillId="0" borderId="31" xfId="0" applyFont="1" applyFill="1" applyBorder="1" applyAlignment="1">
      <alignment horizontal="center" vertical="top" wrapText="1"/>
    </xf>
    <xf numFmtId="0" fontId="3" fillId="0" borderId="33" xfId="0" applyFont="1" applyFill="1" applyBorder="1" applyAlignment="1">
      <alignment horizontal="center" vertical="top" wrapText="1"/>
    </xf>
    <xf numFmtId="0" fontId="3" fillId="0" borderId="34" xfId="0" applyFont="1" applyFill="1" applyBorder="1" applyAlignment="1">
      <alignment horizontal="center" vertical="top" wrapText="1"/>
    </xf>
    <xf numFmtId="0" fontId="3" fillId="0" borderId="19" xfId="0" applyFont="1" applyFill="1" applyBorder="1" applyAlignment="1">
      <alignment horizontal="center" vertical="top" wrapText="1"/>
    </xf>
    <xf numFmtId="0" fontId="3" fillId="0" borderId="20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center" vertical="top" wrapText="1"/>
    </xf>
    <xf numFmtId="0" fontId="0" fillId="0" borderId="13" xfId="0" applyFill="1" applyBorder="1" applyAlignment="1">
      <alignment horizontal="center" vertical="top" wrapText="1"/>
    </xf>
    <xf numFmtId="0" fontId="0" fillId="0" borderId="22" xfId="0" applyFill="1" applyBorder="1" applyAlignment="1">
      <alignment horizontal="center" vertical="top" wrapText="1"/>
    </xf>
    <xf numFmtId="0" fontId="7" fillId="0" borderId="45" xfId="0" applyFont="1" applyFill="1" applyBorder="1" applyAlignment="1">
      <alignment horizontal="center" vertical="top" wrapText="1"/>
    </xf>
    <xf numFmtId="0" fontId="7" fillId="0" borderId="46" xfId="0" applyFont="1" applyFill="1" applyBorder="1" applyAlignment="1">
      <alignment horizontal="center" vertical="top" wrapText="1"/>
    </xf>
    <xf numFmtId="0" fontId="7" fillId="0" borderId="47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/>
    </xf>
    <xf numFmtId="0" fontId="0" fillId="0" borderId="25" xfId="0" applyFill="1" applyBorder="1" applyAlignment="1">
      <alignment horizontal="center" vertical="top" wrapText="1"/>
    </xf>
    <xf numFmtId="10" fontId="7" fillId="0" borderId="34" xfId="0" applyNumberFormat="1" applyFont="1" applyFill="1" applyBorder="1" applyAlignment="1">
      <alignment horizontal="center" vertical="top" wrapText="1"/>
    </xf>
    <xf numFmtId="10" fontId="7" fillId="0" borderId="20" xfId="0" applyNumberFormat="1" applyFont="1" applyFill="1" applyBorder="1" applyAlignment="1">
      <alignment horizontal="center" vertical="top" wrapText="1"/>
    </xf>
    <xf numFmtId="0" fontId="7" fillId="0" borderId="45" xfId="0" applyFont="1" applyFill="1" applyBorder="1" applyAlignment="1">
      <alignment horizontal="left" vertical="top" wrapText="1"/>
    </xf>
    <xf numFmtId="0" fontId="7" fillId="0" borderId="46" xfId="0" applyFont="1" applyFill="1" applyBorder="1" applyAlignment="1">
      <alignment horizontal="left" vertical="top" wrapText="1"/>
    </xf>
    <xf numFmtId="0" fontId="7" fillId="0" borderId="47" xfId="0" applyFont="1" applyFill="1" applyBorder="1" applyAlignment="1">
      <alignment horizontal="left" vertical="top" wrapText="1"/>
    </xf>
    <xf numFmtId="10" fontId="7" fillId="0" borderId="28" xfId="0" applyNumberFormat="1" applyFont="1" applyFill="1" applyBorder="1" applyAlignment="1">
      <alignment horizontal="center" vertical="top" wrapText="1"/>
    </xf>
    <xf numFmtId="10" fontId="7" fillId="0" borderId="16" xfId="0" applyNumberFormat="1" applyFont="1" applyFill="1" applyBorder="1" applyAlignment="1">
      <alignment horizontal="center" vertical="top" wrapText="1"/>
    </xf>
    <xf numFmtId="10" fontId="7" fillId="0" borderId="4" xfId="0" applyNumberFormat="1" applyFont="1" applyFill="1" applyBorder="1" applyAlignment="1">
      <alignment horizontal="center" vertical="top" wrapText="1"/>
    </xf>
    <xf numFmtId="0" fontId="7" fillId="0" borderId="8" xfId="0" applyFont="1" applyFill="1" applyBorder="1" applyAlignment="1">
      <alignment horizontal="center" vertical="top" wrapText="1"/>
    </xf>
    <xf numFmtId="0" fontId="7" fillId="0" borderId="27" xfId="0" applyFont="1" applyFill="1" applyBorder="1" applyAlignment="1">
      <alignment horizontal="center" vertical="top" wrapText="1"/>
    </xf>
    <xf numFmtId="0" fontId="7" fillId="0" borderId="26" xfId="0" applyFont="1" applyFill="1" applyBorder="1" applyAlignment="1">
      <alignment horizontal="center" vertical="top" wrapText="1"/>
    </xf>
    <xf numFmtId="1" fontId="7" fillId="0" borderId="41" xfId="0" applyNumberFormat="1" applyFont="1" applyFill="1" applyBorder="1" applyAlignment="1">
      <alignment horizontal="center" vertical="top" wrapText="1"/>
    </xf>
    <xf numFmtId="1" fontId="7" fillId="0" borderId="31" xfId="0" applyNumberFormat="1" applyFont="1" applyFill="1" applyBorder="1" applyAlignment="1">
      <alignment horizontal="center" vertical="top" wrapText="1"/>
    </xf>
    <xf numFmtId="1" fontId="7" fillId="0" borderId="33" xfId="0" applyNumberFormat="1" applyFont="1" applyFill="1" applyBorder="1" applyAlignment="1">
      <alignment horizontal="center" vertical="top" wrapText="1"/>
    </xf>
    <xf numFmtId="10" fontId="7" fillId="0" borderId="36" xfId="0" applyNumberFormat="1" applyFont="1" applyFill="1" applyBorder="1" applyAlignment="1">
      <alignment horizontal="center" vertical="top" wrapText="1"/>
    </xf>
    <xf numFmtId="10" fontId="7" fillId="0" borderId="37" xfId="0" applyNumberFormat="1" applyFont="1" applyFill="1" applyBorder="1" applyAlignment="1">
      <alignment horizontal="center" vertical="top" wrapText="1"/>
    </xf>
    <xf numFmtId="10" fontId="3" fillId="0" borderId="36" xfId="3" applyNumberFormat="1" applyFont="1" applyFill="1" applyBorder="1" applyAlignment="1">
      <alignment horizontal="center" vertical="top" wrapText="1"/>
    </xf>
    <xf numFmtId="10" fontId="3" fillId="0" borderId="37" xfId="3" applyNumberFormat="1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27" xfId="0" applyFont="1" applyFill="1" applyBorder="1" applyAlignment="1">
      <alignment horizontal="center" vertical="top" wrapText="1"/>
    </xf>
    <xf numFmtId="0" fontId="3" fillId="0" borderId="26" xfId="0" applyFont="1" applyFill="1" applyBorder="1" applyAlignment="1">
      <alignment horizontal="center" vertical="top" wrapText="1"/>
    </xf>
    <xf numFmtId="166" fontId="7" fillId="0" borderId="41" xfId="0" applyNumberFormat="1" applyFont="1" applyFill="1" applyBorder="1" applyAlignment="1">
      <alignment horizontal="center" vertical="top" wrapText="1"/>
    </xf>
    <xf numFmtId="166" fontId="7" fillId="0" borderId="31" xfId="0" applyNumberFormat="1" applyFont="1" applyFill="1" applyBorder="1" applyAlignment="1">
      <alignment horizontal="center" vertical="top" wrapText="1"/>
    </xf>
    <xf numFmtId="166" fontId="7" fillId="0" borderId="33" xfId="0" applyNumberFormat="1" applyFont="1" applyFill="1" applyBorder="1" applyAlignment="1">
      <alignment horizontal="center" vertical="top" wrapText="1"/>
    </xf>
    <xf numFmtId="0" fontId="7" fillId="0" borderId="27" xfId="0" applyFont="1" applyFill="1" applyBorder="1" applyAlignment="1">
      <alignment horizontal="left" vertical="top" wrapText="1"/>
    </xf>
    <xf numFmtId="0" fontId="13" fillId="0" borderId="27" xfId="0" applyFont="1" applyFill="1" applyBorder="1" applyAlignment="1">
      <alignment horizontal="left" vertical="top" wrapText="1"/>
    </xf>
    <xf numFmtId="0" fontId="13" fillId="0" borderId="26" xfId="0" applyFont="1" applyFill="1" applyBorder="1" applyAlignment="1">
      <alignment horizontal="left" vertical="top" wrapText="1"/>
    </xf>
    <xf numFmtId="10" fontId="7" fillId="0" borderId="9" xfId="0" applyNumberFormat="1" applyFont="1" applyFill="1" applyBorder="1" applyAlignment="1">
      <alignment horizontal="center" vertical="top" wrapText="1"/>
    </xf>
    <xf numFmtId="10" fontId="7" fillId="0" borderId="1" xfId="0" applyNumberFormat="1" applyFont="1" applyFill="1" applyBorder="1" applyAlignment="1">
      <alignment horizontal="center" vertical="top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26" xfId="0" applyFont="1" applyFill="1" applyBorder="1" applyAlignment="1">
      <alignment horizontal="left" vertical="center" wrapText="1"/>
    </xf>
    <xf numFmtId="0" fontId="7" fillId="0" borderId="15" xfId="0" applyFont="1" applyFill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 wrapText="1"/>
    </xf>
    <xf numFmtId="0" fontId="11" fillId="0" borderId="17" xfId="0" applyFont="1" applyFill="1" applyBorder="1" applyAlignment="1">
      <alignment horizontal="center" vertical="top" wrapText="1"/>
    </xf>
    <xf numFmtId="0" fontId="11" fillId="0" borderId="18" xfId="0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left" vertical="top" wrapText="1"/>
    </xf>
    <xf numFmtId="0" fontId="11" fillId="0" borderId="32" xfId="0" applyFont="1" applyFill="1" applyBorder="1" applyAlignment="1">
      <alignment horizontal="left" vertical="top" wrapText="1"/>
    </xf>
    <xf numFmtId="10" fontId="2" fillId="0" borderId="10" xfId="0" applyNumberFormat="1" applyFont="1" applyFill="1" applyBorder="1" applyAlignment="1">
      <alignment horizontal="center" vertical="top" wrapText="1"/>
    </xf>
    <xf numFmtId="10" fontId="3" fillId="0" borderId="25" xfId="0" applyNumberFormat="1" applyFont="1" applyFill="1" applyBorder="1" applyAlignment="1">
      <alignment horizontal="center" vertical="top"/>
    </xf>
    <xf numFmtId="0" fontId="2" fillId="0" borderId="41" xfId="0" applyFont="1" applyFill="1" applyBorder="1" applyAlignment="1">
      <alignment horizontal="center" vertical="top" wrapText="1"/>
    </xf>
    <xf numFmtId="0" fontId="2" fillId="0" borderId="31" xfId="0" applyFont="1" applyFill="1" applyBorder="1" applyAlignment="1">
      <alignment horizontal="center" vertical="top" wrapText="1"/>
    </xf>
    <xf numFmtId="0" fontId="2" fillId="0" borderId="33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10" fontId="2" fillId="0" borderId="10" xfId="0" applyNumberFormat="1" applyFont="1" applyFill="1" applyBorder="1" applyAlignment="1">
      <alignment horizontal="center" vertical="top"/>
    </xf>
    <xf numFmtId="0" fontId="2" fillId="0" borderId="15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top" wrapText="1"/>
    </xf>
    <xf numFmtId="0" fontId="2" fillId="0" borderId="18" xfId="0" applyFont="1" applyFill="1" applyBorder="1" applyAlignment="1">
      <alignment horizontal="center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32" xfId="0" applyFont="1" applyFill="1" applyBorder="1" applyAlignment="1">
      <alignment horizontal="left" vertical="top" wrapText="1"/>
    </xf>
    <xf numFmtId="165" fontId="3" fillId="0" borderId="41" xfId="0" applyNumberFormat="1" applyFont="1" applyFill="1" applyBorder="1" applyAlignment="1">
      <alignment horizontal="center" vertical="top" wrapText="1"/>
    </xf>
    <xf numFmtId="165" fontId="3" fillId="0" borderId="31" xfId="0" applyNumberFormat="1" applyFont="1" applyFill="1" applyBorder="1" applyAlignment="1">
      <alignment horizontal="center" vertical="top" wrapText="1"/>
    </xf>
    <xf numFmtId="165" fontId="3" fillId="0" borderId="33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10" fontId="7" fillId="0" borderId="12" xfId="0" applyNumberFormat="1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14" xfId="0" applyFont="1" applyFill="1" applyBorder="1" applyAlignment="1">
      <alignment horizontal="left" vertical="top" wrapText="1"/>
    </xf>
    <xf numFmtId="0" fontId="3" fillId="0" borderId="23" xfId="0" applyFont="1" applyFill="1" applyBorder="1" applyAlignment="1">
      <alignment horizontal="center" vertical="top" wrapText="1"/>
    </xf>
    <xf numFmtId="0" fontId="0" fillId="0" borderId="23" xfId="0" applyFill="1" applyBorder="1" applyAlignment="1">
      <alignment horizontal="center" vertical="top" wrapText="1"/>
    </xf>
    <xf numFmtId="0" fontId="0" fillId="0" borderId="30" xfId="0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14" xfId="0" applyFont="1" applyFill="1" applyBorder="1" applyAlignment="1">
      <alignment horizontal="center" vertical="top" wrapText="1"/>
    </xf>
    <xf numFmtId="10" fontId="3" fillId="0" borderId="24" xfId="0" applyNumberFormat="1" applyFont="1" applyFill="1" applyBorder="1" applyAlignment="1">
      <alignment horizontal="center" vertical="top" wrapText="1"/>
    </xf>
    <xf numFmtId="0" fontId="7" fillId="0" borderId="9" xfId="3" applyFont="1" applyFill="1" applyBorder="1" applyAlignment="1">
      <alignment horizontal="left" vertical="top" wrapText="1"/>
    </xf>
    <xf numFmtId="0" fontId="7" fillId="0" borderId="24" xfId="3" applyFont="1" applyFill="1" applyBorder="1" applyAlignment="1">
      <alignment horizontal="left" vertical="top" wrapText="1"/>
    </xf>
    <xf numFmtId="0" fontId="7" fillId="0" borderId="8" xfId="3" applyFont="1" applyFill="1" applyBorder="1" applyAlignment="1">
      <alignment horizontal="left" vertical="top" wrapText="1"/>
    </xf>
    <xf numFmtId="0" fontId="7" fillId="0" borderId="26" xfId="3" applyFont="1" applyFill="1" applyBorder="1" applyAlignment="1">
      <alignment horizontal="left" vertical="top" wrapText="1"/>
    </xf>
    <xf numFmtId="10" fontId="11" fillId="0" borderId="25" xfId="0" applyNumberFormat="1" applyFont="1" applyFill="1" applyBorder="1" applyAlignment="1">
      <alignment horizontal="center" vertical="top"/>
    </xf>
    <xf numFmtId="0" fontId="7" fillId="0" borderId="18" xfId="0" applyFont="1" applyFill="1" applyBorder="1" applyAlignment="1">
      <alignment horizontal="center" vertical="top" wrapText="1"/>
    </xf>
    <xf numFmtId="10" fontId="7" fillId="0" borderId="10" xfId="3" applyNumberFormat="1" applyFont="1" applyFill="1" applyBorder="1" applyAlignment="1">
      <alignment horizontal="center" vertical="top" wrapText="1"/>
    </xf>
    <xf numFmtId="10" fontId="7" fillId="0" borderId="25" xfId="3" applyNumberFormat="1" applyFont="1" applyFill="1" applyBorder="1" applyAlignment="1">
      <alignment horizontal="center" vertical="top" wrapText="1"/>
    </xf>
    <xf numFmtId="0" fontId="0" fillId="0" borderId="28" xfId="0" applyFill="1" applyBorder="1" applyAlignment="1">
      <alignment horizontal="center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6" fillId="0" borderId="17" xfId="0" applyFont="1" applyFill="1" applyBorder="1" applyAlignment="1">
      <alignment horizontal="center"/>
    </xf>
    <xf numFmtId="0" fontId="6" fillId="0" borderId="18" xfId="0" applyFont="1" applyFill="1" applyBorder="1" applyAlignment="1">
      <alignment horizontal="center"/>
    </xf>
    <xf numFmtId="0" fontId="7" fillId="0" borderId="35" xfId="0" applyFont="1" applyFill="1" applyBorder="1" applyAlignment="1">
      <alignment horizontal="center" vertical="top" wrapText="1"/>
    </xf>
    <xf numFmtId="0" fontId="3" fillId="0" borderId="39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48" xfId="0" applyFont="1" applyFill="1" applyBorder="1" applyAlignment="1">
      <alignment horizontal="left" vertical="top" wrapText="1"/>
    </xf>
    <xf numFmtId="0" fontId="0" fillId="0" borderId="26" xfId="0" applyFill="1" applyBorder="1" applyAlignment="1">
      <alignment horizontal="left" vertical="top" wrapText="1"/>
    </xf>
    <xf numFmtId="0" fontId="0" fillId="0" borderId="24" xfId="0" applyFill="1" applyBorder="1" applyAlignment="1">
      <alignment horizontal="left" vertical="top" wrapText="1"/>
    </xf>
    <xf numFmtId="1" fontId="3" fillId="0" borderId="40" xfId="0" applyNumberFormat="1" applyFont="1" applyFill="1" applyBorder="1" applyAlignment="1">
      <alignment horizontal="left" vertical="top" wrapText="1"/>
    </xf>
    <xf numFmtId="1" fontId="3" fillId="0" borderId="23" xfId="0" applyNumberFormat="1" applyFont="1" applyFill="1" applyBorder="1" applyAlignment="1">
      <alignment horizontal="left" vertical="top" wrapText="1"/>
    </xf>
    <xf numFmtId="1" fontId="3" fillId="0" borderId="49" xfId="0" applyNumberFormat="1" applyFont="1" applyFill="1" applyBorder="1" applyAlignment="1">
      <alignment horizontal="left" vertical="top" wrapText="1"/>
    </xf>
    <xf numFmtId="0" fontId="7" fillId="0" borderId="9" xfId="0" applyFont="1" applyFill="1" applyBorder="1" applyAlignment="1">
      <alignment horizontal="left" vertical="top"/>
    </xf>
    <xf numFmtId="0" fontId="7" fillId="0" borderId="24" xfId="0" applyFont="1" applyFill="1" applyBorder="1" applyAlignment="1">
      <alignment horizontal="left" vertical="top"/>
    </xf>
    <xf numFmtId="0" fontId="3" fillId="0" borderId="9" xfId="3" applyFont="1" applyFill="1" applyBorder="1" applyAlignment="1">
      <alignment horizontal="left" vertical="top" wrapText="1"/>
    </xf>
    <xf numFmtId="0" fontId="3" fillId="0" borderId="24" xfId="3" applyFont="1" applyFill="1" applyBorder="1" applyAlignment="1">
      <alignment horizontal="left" vertical="top" wrapText="1"/>
    </xf>
    <xf numFmtId="0" fontId="3" fillId="0" borderId="27" xfId="3" applyFont="1" applyFill="1" applyBorder="1" applyAlignment="1">
      <alignment horizontal="left" vertical="top" wrapText="1"/>
    </xf>
    <xf numFmtId="10" fontId="3" fillId="0" borderId="28" xfId="3" applyNumberFormat="1" applyFont="1" applyFill="1" applyBorder="1" applyAlignment="1">
      <alignment horizontal="center" vertical="top" wrapText="1"/>
    </xf>
    <xf numFmtId="10" fontId="3" fillId="0" borderId="9" xfId="3" applyNumberFormat="1" applyFont="1" applyFill="1" applyBorder="1" applyAlignment="1">
      <alignment horizontal="center" vertical="top" wrapText="1"/>
    </xf>
    <xf numFmtId="10" fontId="3" fillId="0" borderId="1" xfId="3" applyNumberFormat="1" applyFont="1" applyFill="1" applyBorder="1" applyAlignment="1">
      <alignment horizontal="center" vertical="top" wrapText="1"/>
    </xf>
    <xf numFmtId="0" fontId="0" fillId="0" borderId="37" xfId="0" applyFill="1" applyBorder="1" applyAlignment="1">
      <alignment horizontal="center" vertical="top" wrapText="1"/>
    </xf>
    <xf numFmtId="0" fontId="3" fillId="0" borderId="19" xfId="3" applyFont="1" applyFill="1" applyBorder="1" applyAlignment="1">
      <alignment horizontal="left" vertical="top" wrapText="1"/>
    </xf>
    <xf numFmtId="0" fontId="3" fillId="0" borderId="38" xfId="3" applyFont="1" applyFill="1" applyBorder="1" applyAlignment="1">
      <alignment horizontal="left" vertical="top" wrapText="1"/>
    </xf>
    <xf numFmtId="0" fontId="3" fillId="0" borderId="17" xfId="3" applyFont="1" applyFill="1" applyBorder="1" applyAlignment="1">
      <alignment horizontal="center" vertical="top" wrapText="1"/>
    </xf>
    <xf numFmtId="0" fontId="3" fillId="0" borderId="35" xfId="3" applyFont="1" applyFill="1" applyBorder="1" applyAlignment="1">
      <alignment horizontal="center" vertical="top" wrapText="1"/>
    </xf>
    <xf numFmtId="0" fontId="3" fillId="0" borderId="35" xfId="0" applyFont="1" applyFill="1" applyBorder="1" applyAlignment="1">
      <alignment horizontal="center" vertical="top" wrapText="1"/>
    </xf>
    <xf numFmtId="0" fontId="7" fillId="0" borderId="35" xfId="0" applyFont="1" applyFill="1" applyBorder="1" applyAlignment="1">
      <alignment horizontal="left" vertical="top" wrapText="1"/>
    </xf>
    <xf numFmtId="0" fontId="11" fillId="0" borderId="26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10" fontId="7" fillId="0" borderId="38" xfId="0" applyNumberFormat="1" applyFont="1" applyFill="1" applyBorder="1" applyAlignment="1">
      <alignment horizontal="center" vertical="top" wrapText="1"/>
    </xf>
    <xf numFmtId="0" fontId="3" fillId="0" borderId="35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10" fontId="3" fillId="0" borderId="38" xfId="0" applyNumberFormat="1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10" fontId="3" fillId="0" borderId="12" xfId="0" applyNumberFormat="1" applyFont="1" applyFill="1" applyBorder="1" applyAlignment="1">
      <alignment horizontal="center" vertical="top" wrapText="1"/>
    </xf>
    <xf numFmtId="0" fontId="6" fillId="0" borderId="26" xfId="0" applyFont="1" applyFill="1" applyBorder="1" applyAlignment="1">
      <alignment horizontal="left" vertical="top" wrapText="1"/>
    </xf>
    <xf numFmtId="0" fontId="6" fillId="0" borderId="11" xfId="0" applyFont="1" applyFill="1" applyBorder="1" applyAlignment="1">
      <alignment horizontal="left" vertical="top" wrapText="1"/>
    </xf>
    <xf numFmtId="0" fontId="3" fillId="0" borderId="29" xfId="0" applyFont="1" applyFill="1" applyBorder="1" applyAlignment="1">
      <alignment horizontal="left" vertical="top" wrapText="1"/>
    </xf>
    <xf numFmtId="10" fontId="3" fillId="0" borderId="21" xfId="0" applyNumberFormat="1" applyFont="1" applyFill="1" applyBorder="1" applyAlignment="1">
      <alignment horizontal="center" vertical="top" wrapText="1"/>
    </xf>
    <xf numFmtId="10" fontId="3" fillId="0" borderId="32" xfId="0" applyNumberFormat="1" applyFont="1" applyFill="1" applyBorder="1" applyAlignment="1">
      <alignment horizontal="center" vertical="top" wrapText="1"/>
    </xf>
    <xf numFmtId="10" fontId="3" fillId="0" borderId="6" xfId="0" applyNumberFormat="1" applyFont="1" applyFill="1" applyBorder="1" applyAlignment="1">
      <alignment horizontal="center" vertical="top" wrapText="1"/>
    </xf>
    <xf numFmtId="10" fontId="3" fillId="0" borderId="16" xfId="0" applyNumberFormat="1" applyFont="1" applyFill="1" applyBorder="1" applyAlignment="1">
      <alignment horizontal="center" vertical="top" wrapText="1"/>
    </xf>
    <xf numFmtId="10" fontId="3" fillId="0" borderId="4" xfId="0" applyNumberFormat="1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22" xfId="0" applyFont="1" applyFill="1" applyBorder="1" applyAlignment="1">
      <alignment horizontal="center" vertical="top" wrapText="1"/>
    </xf>
    <xf numFmtId="0" fontId="3" fillId="0" borderId="16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10" fontId="3" fillId="0" borderId="39" xfId="0" applyNumberFormat="1" applyFont="1" applyFill="1" applyBorder="1" applyAlignment="1">
      <alignment horizontal="center" vertical="top" wrapText="1"/>
    </xf>
    <xf numFmtId="10" fontId="3" fillId="0" borderId="29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10" fontId="3" fillId="0" borderId="2" xfId="0" applyNumberFormat="1" applyFont="1" applyFill="1" applyBorder="1" applyAlignment="1">
      <alignment horizontal="center" vertical="top" wrapText="1"/>
    </xf>
    <xf numFmtId="10" fontId="3" fillId="0" borderId="3" xfId="0" applyNumberFormat="1" applyFont="1" applyFill="1" applyBorder="1" applyAlignment="1">
      <alignment horizontal="center" vertical="top" wrapText="1"/>
    </xf>
    <xf numFmtId="10" fontId="3" fillId="0" borderId="14" xfId="0" applyNumberFormat="1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left" vertical="top" wrapText="1"/>
    </xf>
    <xf numFmtId="10" fontId="3" fillId="0" borderId="34" xfId="0" applyNumberFormat="1" applyFont="1" applyFill="1" applyBorder="1" applyAlignment="1">
      <alignment horizontal="center" vertical="top" wrapText="1"/>
    </xf>
    <xf numFmtId="10" fontId="3" fillId="0" borderId="19" xfId="0" applyNumberFormat="1" applyFont="1" applyFill="1" applyBorder="1" applyAlignment="1">
      <alignment horizontal="center" vertical="top" wrapText="1"/>
    </xf>
    <xf numFmtId="10" fontId="3" fillId="0" borderId="20" xfId="0" applyNumberFormat="1" applyFont="1" applyFill="1" applyBorder="1" applyAlignment="1">
      <alignment horizontal="center" vertical="top" wrapText="1"/>
    </xf>
    <xf numFmtId="0" fontId="7" fillId="0" borderId="34" xfId="0" applyFont="1" applyFill="1" applyBorder="1" applyAlignment="1">
      <alignment horizontal="left" vertical="top" wrapText="1"/>
    </xf>
    <xf numFmtId="0" fontId="7" fillId="0" borderId="19" xfId="0" applyFont="1" applyFill="1" applyBorder="1" applyAlignment="1">
      <alignment horizontal="left" vertical="top" wrapText="1"/>
    </xf>
    <xf numFmtId="0" fontId="7" fillId="0" borderId="20" xfId="0" applyFont="1" applyFill="1" applyBorder="1" applyAlignment="1">
      <alignment horizontal="left" vertical="top" wrapText="1"/>
    </xf>
    <xf numFmtId="10" fontId="3" fillId="0" borderId="10" xfId="2" applyNumberFormat="1" applyFont="1" applyFill="1" applyBorder="1" applyAlignment="1">
      <alignment horizontal="center" vertical="top" wrapText="1"/>
    </xf>
    <xf numFmtId="10" fontId="3" fillId="0" borderId="25" xfId="2" applyNumberFormat="1" applyFont="1" applyFill="1" applyBorder="1" applyAlignment="1">
      <alignment horizontal="center" vertical="top" wrapText="1"/>
    </xf>
    <xf numFmtId="10" fontId="3" fillId="0" borderId="9" xfId="2" applyNumberFormat="1" applyFont="1" applyFill="1" applyBorder="1" applyAlignment="1">
      <alignment horizontal="center" vertical="top" wrapText="1"/>
    </xf>
    <xf numFmtId="10" fontId="3" fillId="0" borderId="1" xfId="2" applyNumberFormat="1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10" fontId="3" fillId="0" borderId="28" xfId="2" applyNumberFormat="1" applyFont="1" applyFill="1" applyBorder="1" applyAlignment="1">
      <alignment horizontal="center" vertical="top" wrapText="1"/>
    </xf>
    <xf numFmtId="0" fontId="3" fillId="0" borderId="40" xfId="0" applyFont="1" applyFill="1" applyBorder="1" applyAlignment="1">
      <alignment horizontal="left" vertical="top" wrapText="1"/>
    </xf>
    <xf numFmtId="0" fontId="3" fillId="0" borderId="23" xfId="0" applyFont="1" applyFill="1" applyBorder="1" applyAlignment="1">
      <alignment horizontal="left" vertical="top" wrapText="1"/>
    </xf>
    <xf numFmtId="0" fontId="3" fillId="0" borderId="30" xfId="0" applyFont="1" applyFill="1" applyBorder="1" applyAlignment="1">
      <alignment horizontal="left" vertical="top" wrapText="1"/>
    </xf>
    <xf numFmtId="10" fontId="3" fillId="0" borderId="16" xfId="0" applyNumberFormat="1" applyFont="1" applyFill="1" applyBorder="1" applyAlignment="1">
      <alignment horizontal="center" vertical="center" wrapText="1"/>
    </xf>
    <xf numFmtId="10" fontId="3" fillId="0" borderId="4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3"/>
    <cellStyle name="Обычный 3" xfId="4"/>
    <cellStyle name="Процентный" xfId="2" builtinId="5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20"/>
  <sheetViews>
    <sheetView zoomScale="90" zoomScaleNormal="90" zoomScaleSheetLayoutView="70" workbookViewId="0">
      <selection activeCell="C11" sqref="C11:C12"/>
    </sheetView>
  </sheetViews>
  <sheetFormatPr defaultColWidth="9.109375" defaultRowHeight="13.2" x14ac:dyDescent="0.25"/>
  <cols>
    <col min="1" max="1" width="6.6640625" style="3" customWidth="1"/>
    <col min="2" max="2" width="15.6640625" style="3" customWidth="1"/>
    <col min="3" max="3" width="27.6640625" style="3" customWidth="1"/>
    <col min="4" max="4" width="12.109375" style="3" customWidth="1"/>
    <col min="5" max="5" width="11" style="3" customWidth="1"/>
    <col min="6" max="6" width="36.33203125" style="3" customWidth="1"/>
    <col min="7" max="7" width="12" style="3" customWidth="1"/>
    <col min="8" max="8" width="13.6640625" style="3" customWidth="1"/>
    <col min="9" max="9" width="12.88671875" style="3" customWidth="1"/>
    <col min="10" max="10" width="16.5546875" style="3" customWidth="1"/>
    <col min="11" max="11" width="20" style="3" customWidth="1"/>
    <col min="12" max="12" width="10.33203125" style="3" bestFit="1" customWidth="1"/>
    <col min="13" max="13" width="14.109375" style="3" customWidth="1"/>
    <col min="14" max="14" width="15.88671875" style="3" customWidth="1"/>
    <col min="15" max="16384" width="9.109375" style="3"/>
  </cols>
  <sheetData>
    <row r="1" spans="1:14" ht="13.8" x14ac:dyDescent="0.25">
      <c r="J1" s="176" t="s">
        <v>200</v>
      </c>
      <c r="K1" s="176"/>
      <c r="L1" s="176"/>
      <c r="M1" s="176"/>
      <c r="N1" s="176"/>
    </row>
    <row r="3" spans="1:14" ht="15.6" x14ac:dyDescent="0.3">
      <c r="B3" s="196" t="s">
        <v>12</v>
      </c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</row>
    <row r="4" spans="1:14" ht="15.6" x14ac:dyDescent="0.3">
      <c r="B4" s="196" t="s">
        <v>261</v>
      </c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</row>
    <row r="5" spans="1:14" ht="15.6" x14ac:dyDescent="0.3">
      <c r="B5" s="196" t="s">
        <v>209</v>
      </c>
      <c r="C5" s="197"/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</row>
    <row r="6" spans="1:14" ht="13.5" thickBot="1" x14ac:dyDescent="0.25"/>
    <row r="7" spans="1:14" ht="117" customHeight="1" x14ac:dyDescent="0.25">
      <c r="A7" s="116" t="s">
        <v>87</v>
      </c>
      <c r="B7" s="21" t="s">
        <v>0</v>
      </c>
      <c r="C7" s="21" t="s">
        <v>41</v>
      </c>
      <c r="D7" s="21" t="s">
        <v>1</v>
      </c>
      <c r="E7" s="21" t="s">
        <v>2</v>
      </c>
      <c r="F7" s="21" t="s">
        <v>3</v>
      </c>
      <c r="G7" s="21" t="s">
        <v>4</v>
      </c>
      <c r="H7" s="21" t="s">
        <v>81</v>
      </c>
      <c r="I7" s="21" t="s">
        <v>82</v>
      </c>
      <c r="J7" s="21" t="s">
        <v>83</v>
      </c>
      <c r="K7" s="20" t="s">
        <v>84</v>
      </c>
      <c r="L7" s="20" t="s">
        <v>85</v>
      </c>
      <c r="M7" s="21" t="s">
        <v>5</v>
      </c>
      <c r="N7" s="24" t="s">
        <v>52</v>
      </c>
    </row>
    <row r="8" spans="1:14" ht="13.8" thickBot="1" x14ac:dyDescent="0.3">
      <c r="A8" s="43" t="s">
        <v>86</v>
      </c>
      <c r="B8" s="41">
        <v>1</v>
      </c>
      <c r="C8" s="41">
        <v>2</v>
      </c>
      <c r="D8" s="41">
        <v>3</v>
      </c>
      <c r="E8" s="41">
        <v>4</v>
      </c>
      <c r="F8" s="41">
        <v>5</v>
      </c>
      <c r="G8" s="41">
        <v>6</v>
      </c>
      <c r="H8" s="41">
        <v>7</v>
      </c>
      <c r="I8" s="41">
        <v>8</v>
      </c>
      <c r="J8" s="41">
        <v>9</v>
      </c>
      <c r="K8" s="41">
        <v>10</v>
      </c>
      <c r="L8" s="41">
        <v>11</v>
      </c>
      <c r="M8" s="41">
        <v>12</v>
      </c>
      <c r="N8" s="44">
        <v>13</v>
      </c>
    </row>
    <row r="9" spans="1:14" ht="52.8" x14ac:dyDescent="0.25">
      <c r="A9" s="189">
        <v>1</v>
      </c>
      <c r="B9" s="186" t="s">
        <v>48</v>
      </c>
      <c r="C9" s="192" t="s">
        <v>213</v>
      </c>
      <c r="D9" s="194" t="s">
        <v>13</v>
      </c>
      <c r="E9" s="114" t="s">
        <v>6</v>
      </c>
      <c r="F9" s="127" t="s">
        <v>25</v>
      </c>
      <c r="G9" s="20" t="s">
        <v>26</v>
      </c>
      <c r="H9" s="21">
        <v>3.9</v>
      </c>
      <c r="I9" s="21">
        <v>19</v>
      </c>
      <c r="J9" s="125">
        <v>1</v>
      </c>
      <c r="K9" s="100">
        <v>1</v>
      </c>
      <c r="L9" s="177">
        <f>(K9+K10)/2</f>
        <v>1</v>
      </c>
      <c r="M9" s="198" t="s">
        <v>77</v>
      </c>
      <c r="N9" s="183"/>
    </row>
    <row r="10" spans="1:14" ht="36.75" customHeight="1" thickBot="1" x14ac:dyDescent="0.3">
      <c r="A10" s="190"/>
      <c r="B10" s="187"/>
      <c r="C10" s="193"/>
      <c r="D10" s="195"/>
      <c r="E10" s="115" t="s">
        <v>8</v>
      </c>
      <c r="F10" s="101" t="s">
        <v>22</v>
      </c>
      <c r="G10" s="22" t="s">
        <v>18</v>
      </c>
      <c r="H10" s="104">
        <v>257</v>
      </c>
      <c r="I10" s="104">
        <v>257</v>
      </c>
      <c r="J10" s="23">
        <f>I10/H10*100%</f>
        <v>1</v>
      </c>
      <c r="K10" s="102">
        <f>J10</f>
        <v>1</v>
      </c>
      <c r="L10" s="178"/>
      <c r="M10" s="199"/>
      <c r="N10" s="184"/>
    </row>
    <row r="11" spans="1:14" ht="66" x14ac:dyDescent="0.25">
      <c r="A11" s="190"/>
      <c r="B11" s="187"/>
      <c r="C11" s="179" t="s">
        <v>212</v>
      </c>
      <c r="D11" s="181" t="s">
        <v>13</v>
      </c>
      <c r="E11" s="114" t="s">
        <v>6</v>
      </c>
      <c r="F11" s="114" t="s">
        <v>33</v>
      </c>
      <c r="G11" s="20" t="s">
        <v>26</v>
      </c>
      <c r="H11" s="71">
        <v>0.5</v>
      </c>
      <c r="I11" s="71">
        <v>2.1</v>
      </c>
      <c r="J11" s="125">
        <v>1</v>
      </c>
      <c r="K11" s="100">
        <v>1</v>
      </c>
      <c r="L11" s="177">
        <f>(K11+K12)/2</f>
        <v>1</v>
      </c>
      <c r="M11" s="199"/>
      <c r="N11" s="184"/>
    </row>
    <row r="12" spans="1:14" ht="40.200000000000003" thickBot="1" x14ac:dyDescent="0.3">
      <c r="A12" s="190"/>
      <c r="B12" s="187"/>
      <c r="C12" s="180"/>
      <c r="D12" s="182"/>
      <c r="E12" s="115" t="s">
        <v>8</v>
      </c>
      <c r="F12" s="101" t="s">
        <v>22</v>
      </c>
      <c r="G12" s="22" t="s">
        <v>18</v>
      </c>
      <c r="H12" s="72">
        <v>189</v>
      </c>
      <c r="I12" s="72">
        <v>189</v>
      </c>
      <c r="J12" s="23">
        <f t="shared" ref="J12:J14" si="0">I12/H12*100%</f>
        <v>1</v>
      </c>
      <c r="K12" s="102">
        <f>J12</f>
        <v>1</v>
      </c>
      <c r="L12" s="178"/>
      <c r="M12" s="199"/>
      <c r="N12" s="184"/>
    </row>
    <row r="13" spans="1:14" ht="52.8" x14ac:dyDescent="0.25">
      <c r="A13" s="190"/>
      <c r="B13" s="187"/>
      <c r="C13" s="179" t="s">
        <v>214</v>
      </c>
      <c r="D13" s="181" t="s">
        <v>13</v>
      </c>
      <c r="E13" s="114" t="s">
        <v>6</v>
      </c>
      <c r="F13" s="114" t="s">
        <v>10</v>
      </c>
      <c r="G13" s="20" t="s">
        <v>26</v>
      </c>
      <c r="H13" s="71" t="s">
        <v>192</v>
      </c>
      <c r="I13" s="71">
        <v>5</v>
      </c>
      <c r="J13" s="125" t="s">
        <v>192</v>
      </c>
      <c r="K13" s="100" t="s">
        <v>192</v>
      </c>
      <c r="L13" s="177">
        <f>K14</f>
        <v>1</v>
      </c>
      <c r="M13" s="199"/>
      <c r="N13" s="184"/>
    </row>
    <row r="14" spans="1:14" ht="40.200000000000003" thickBot="1" x14ac:dyDescent="0.3">
      <c r="A14" s="190"/>
      <c r="B14" s="187"/>
      <c r="C14" s="180"/>
      <c r="D14" s="182"/>
      <c r="E14" s="115" t="s">
        <v>8</v>
      </c>
      <c r="F14" s="101" t="s">
        <v>22</v>
      </c>
      <c r="G14" s="22" t="s">
        <v>18</v>
      </c>
      <c r="H14" s="72">
        <v>20</v>
      </c>
      <c r="I14" s="72">
        <v>20</v>
      </c>
      <c r="J14" s="23">
        <f t="shared" si="0"/>
        <v>1</v>
      </c>
      <c r="K14" s="23">
        <f>J14</f>
        <v>1</v>
      </c>
      <c r="L14" s="178"/>
      <c r="M14" s="199"/>
      <c r="N14" s="184"/>
    </row>
    <row r="15" spans="1:14" ht="92.4" x14ac:dyDescent="0.25">
      <c r="A15" s="190"/>
      <c r="B15" s="187"/>
      <c r="C15" s="179" t="s">
        <v>215</v>
      </c>
      <c r="D15" s="181" t="s">
        <v>13</v>
      </c>
      <c r="E15" s="114" t="s">
        <v>6</v>
      </c>
      <c r="F15" s="114" t="s">
        <v>31</v>
      </c>
      <c r="G15" s="20" t="s">
        <v>26</v>
      </c>
      <c r="H15" s="71">
        <v>100</v>
      </c>
      <c r="I15" s="71">
        <v>100</v>
      </c>
      <c r="J15" s="125">
        <f>I15/H15*100%</f>
        <v>1</v>
      </c>
      <c r="K15" s="125">
        <f>J15</f>
        <v>1</v>
      </c>
      <c r="L15" s="177">
        <f>(K15+K16)/2</f>
        <v>1</v>
      </c>
      <c r="M15" s="199"/>
      <c r="N15" s="184"/>
    </row>
    <row r="16" spans="1:14" ht="40.200000000000003" thickBot="1" x14ac:dyDescent="0.3">
      <c r="A16" s="191"/>
      <c r="B16" s="188"/>
      <c r="C16" s="180"/>
      <c r="D16" s="182"/>
      <c r="E16" s="115" t="s">
        <v>8</v>
      </c>
      <c r="F16" s="101" t="s">
        <v>22</v>
      </c>
      <c r="G16" s="22" t="s">
        <v>18</v>
      </c>
      <c r="H16" s="72">
        <v>6</v>
      </c>
      <c r="I16" s="72">
        <v>6</v>
      </c>
      <c r="J16" s="23">
        <f>I16/H16*100%</f>
        <v>1</v>
      </c>
      <c r="K16" s="23">
        <f>J16</f>
        <v>1</v>
      </c>
      <c r="L16" s="178"/>
      <c r="M16" s="200"/>
      <c r="N16" s="185"/>
    </row>
    <row r="17" spans="8:12" x14ac:dyDescent="0.25">
      <c r="J17" s="7"/>
      <c r="K17" s="7"/>
      <c r="L17" s="7"/>
    </row>
    <row r="18" spans="8:12" x14ac:dyDescent="0.25">
      <c r="H18" s="73"/>
      <c r="I18" s="73"/>
    </row>
    <row r="19" spans="8:12" x14ac:dyDescent="0.25">
      <c r="H19" s="73"/>
      <c r="I19" s="73"/>
    </row>
    <row r="20" spans="8:12" x14ac:dyDescent="0.25">
      <c r="H20" s="73"/>
      <c r="I20" s="73"/>
    </row>
  </sheetData>
  <autoFilter ref="A8:N16"/>
  <mergeCells count="20">
    <mergeCell ref="B9:B16"/>
    <mergeCell ref="A9:A16"/>
    <mergeCell ref="C9:C10"/>
    <mergeCell ref="D9:D10"/>
    <mergeCell ref="B3:N3"/>
    <mergeCell ref="B4:N4"/>
    <mergeCell ref="B5:N5"/>
    <mergeCell ref="C11:C12"/>
    <mergeCell ref="D11:D12"/>
    <mergeCell ref="C13:C14"/>
    <mergeCell ref="D13:D14"/>
    <mergeCell ref="L11:L12"/>
    <mergeCell ref="M9:M16"/>
    <mergeCell ref="J1:N1"/>
    <mergeCell ref="L13:L14"/>
    <mergeCell ref="C15:C16"/>
    <mergeCell ref="D15:D16"/>
    <mergeCell ref="L15:L16"/>
    <mergeCell ref="L9:L10"/>
    <mergeCell ref="N9:N16"/>
  </mergeCells>
  <pageMargins left="0.70866141732283472" right="0.70866141732283472" top="0.74803149606299213" bottom="0.74803149606299213" header="0.31496062992125984" footer="0.31496062992125984"/>
  <pageSetup paperSize="9" scale="58" orientation="landscape" r:id="rId1"/>
  <headerFooter differentFirs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16"/>
  <sheetViews>
    <sheetView zoomScaleNormal="100" zoomScaleSheetLayoutView="70" workbookViewId="0">
      <selection activeCell="I14" sqref="I14"/>
    </sheetView>
  </sheetViews>
  <sheetFormatPr defaultColWidth="9.109375" defaultRowHeight="13.8" x14ac:dyDescent="0.3"/>
  <cols>
    <col min="1" max="1" width="7.109375" style="1" customWidth="1"/>
    <col min="2" max="2" width="15.6640625" style="1" customWidth="1"/>
    <col min="3" max="3" width="27.6640625" style="1" customWidth="1"/>
    <col min="4" max="4" width="10.33203125" style="1" customWidth="1"/>
    <col min="5" max="5" width="11" style="1" customWidth="1"/>
    <col min="6" max="6" width="43.5546875" style="1" customWidth="1"/>
    <col min="7" max="7" width="12" style="1" customWidth="1"/>
    <col min="8" max="8" width="11.5546875" style="1" customWidth="1"/>
    <col min="9" max="9" width="11.6640625" style="1" bestFit="1" customWidth="1"/>
    <col min="10" max="10" width="16.33203125" style="1" customWidth="1"/>
    <col min="11" max="11" width="15.88671875" style="2" customWidth="1"/>
    <col min="12" max="12" width="10.33203125" style="2" bestFit="1" customWidth="1"/>
    <col min="13" max="13" width="14.109375" style="1" customWidth="1"/>
    <col min="14" max="14" width="12.88671875" style="1" customWidth="1"/>
    <col min="15" max="16384" width="9.109375" style="1"/>
  </cols>
  <sheetData>
    <row r="1" spans="1:14" ht="15.75" x14ac:dyDescent="0.25">
      <c r="B1" s="196" t="str">
        <f>Валова!B3</f>
        <v>СВОДНЫЙ ОТЧЕТ</v>
      </c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</row>
    <row r="2" spans="1:14" ht="15.75" x14ac:dyDescent="0.25">
      <c r="B2" s="196" t="str">
        <f>Валова!B4</f>
        <v>об исполнении муниципальных заданий</v>
      </c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</row>
    <row r="3" spans="1:14" ht="15.75" x14ac:dyDescent="0.25">
      <c r="B3" s="196" t="str">
        <f>Валова!B5</f>
        <v>муниципальными учреждениями за 2022 год</v>
      </c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</row>
    <row r="4" spans="1:14" ht="13.5" thickBot="1" x14ac:dyDescent="0.25"/>
    <row r="5" spans="1:14" ht="115.5" customHeight="1" x14ac:dyDescent="0.3">
      <c r="A5" s="116" t="s">
        <v>87</v>
      </c>
      <c r="B5" s="21" t="s">
        <v>0</v>
      </c>
      <c r="C5" s="21" t="s">
        <v>41</v>
      </c>
      <c r="D5" s="21" t="s">
        <v>1</v>
      </c>
      <c r="E5" s="21" t="s">
        <v>2</v>
      </c>
      <c r="F5" s="21" t="s">
        <v>3</v>
      </c>
      <c r="G5" s="21" t="s">
        <v>4</v>
      </c>
      <c r="H5" s="21" t="s">
        <v>81</v>
      </c>
      <c r="I5" s="21" t="s">
        <v>82</v>
      </c>
      <c r="J5" s="21" t="s">
        <v>83</v>
      </c>
      <c r="K5" s="20" t="s">
        <v>84</v>
      </c>
      <c r="L5" s="20" t="s">
        <v>85</v>
      </c>
      <c r="M5" s="21" t="s">
        <v>5</v>
      </c>
      <c r="N5" s="24" t="s">
        <v>52</v>
      </c>
    </row>
    <row r="6" spans="1:14" ht="14.4" thickBot="1" x14ac:dyDescent="0.35">
      <c r="A6" s="43" t="s">
        <v>86</v>
      </c>
      <c r="B6" s="41">
        <v>1</v>
      </c>
      <c r="C6" s="41">
        <v>2</v>
      </c>
      <c r="D6" s="41">
        <v>3</v>
      </c>
      <c r="E6" s="41">
        <v>4</v>
      </c>
      <c r="F6" s="41">
        <v>5</v>
      </c>
      <c r="G6" s="41">
        <v>6</v>
      </c>
      <c r="H6" s="41">
        <v>7</v>
      </c>
      <c r="I6" s="41">
        <v>8</v>
      </c>
      <c r="J6" s="41">
        <v>9</v>
      </c>
      <c r="K6" s="40">
        <v>10</v>
      </c>
      <c r="L6" s="40">
        <v>11</v>
      </c>
      <c r="M6" s="41">
        <v>12</v>
      </c>
      <c r="N6" s="44">
        <v>13</v>
      </c>
    </row>
    <row r="7" spans="1:14" ht="52.8" x14ac:dyDescent="0.3">
      <c r="A7" s="204">
        <v>2</v>
      </c>
      <c r="B7" s="207" t="s">
        <v>54</v>
      </c>
      <c r="C7" s="179" t="s">
        <v>211</v>
      </c>
      <c r="D7" s="181" t="s">
        <v>13</v>
      </c>
      <c r="E7" s="114" t="s">
        <v>6</v>
      </c>
      <c r="F7" s="127" t="s">
        <v>25</v>
      </c>
      <c r="G7" s="20" t="s">
        <v>26</v>
      </c>
      <c r="H7" s="71">
        <v>9.5</v>
      </c>
      <c r="I7" s="71">
        <v>17.100000000000001</v>
      </c>
      <c r="J7" s="125">
        <v>1</v>
      </c>
      <c r="K7" s="125">
        <v>1</v>
      </c>
      <c r="L7" s="177">
        <f>K8</f>
        <v>1</v>
      </c>
      <c r="M7" s="210" t="s">
        <v>77</v>
      </c>
      <c r="N7" s="201"/>
    </row>
    <row r="8" spans="1:14" ht="27" thickBot="1" x14ac:dyDescent="0.35">
      <c r="A8" s="205"/>
      <c r="B8" s="208"/>
      <c r="C8" s="180"/>
      <c r="D8" s="182"/>
      <c r="E8" s="115" t="s">
        <v>8</v>
      </c>
      <c r="F8" s="101" t="s">
        <v>22</v>
      </c>
      <c r="G8" s="22" t="s">
        <v>18</v>
      </c>
      <c r="H8" s="72">
        <v>315</v>
      </c>
      <c r="I8" s="72">
        <v>315</v>
      </c>
      <c r="J8" s="23">
        <f t="shared" ref="J8:J14" si="0">I8/H8*100%</f>
        <v>1</v>
      </c>
      <c r="K8" s="23">
        <f>J8</f>
        <v>1</v>
      </c>
      <c r="L8" s="178"/>
      <c r="M8" s="211"/>
      <c r="N8" s="202"/>
    </row>
    <row r="9" spans="1:14" ht="52.8" x14ac:dyDescent="0.3">
      <c r="A9" s="205"/>
      <c r="B9" s="208"/>
      <c r="C9" s="179" t="s">
        <v>210</v>
      </c>
      <c r="D9" s="181" t="s">
        <v>13</v>
      </c>
      <c r="E9" s="114" t="s">
        <v>6</v>
      </c>
      <c r="F9" s="114" t="s">
        <v>33</v>
      </c>
      <c r="G9" s="20" t="s">
        <v>26</v>
      </c>
      <c r="H9" s="71">
        <v>3.6</v>
      </c>
      <c r="I9" s="71">
        <v>10.8</v>
      </c>
      <c r="J9" s="125">
        <v>1</v>
      </c>
      <c r="K9" s="125">
        <v>1</v>
      </c>
      <c r="L9" s="177">
        <f>(K9+K10)/2</f>
        <v>1</v>
      </c>
      <c r="M9" s="211"/>
      <c r="N9" s="202"/>
    </row>
    <row r="10" spans="1:14" ht="27" thickBot="1" x14ac:dyDescent="0.35">
      <c r="A10" s="205"/>
      <c r="B10" s="208"/>
      <c r="C10" s="180"/>
      <c r="D10" s="182"/>
      <c r="E10" s="115" t="s">
        <v>8</v>
      </c>
      <c r="F10" s="101" t="s">
        <v>22</v>
      </c>
      <c r="G10" s="22" t="s">
        <v>18</v>
      </c>
      <c r="H10" s="72">
        <v>83</v>
      </c>
      <c r="I10" s="72">
        <v>83</v>
      </c>
      <c r="J10" s="23">
        <f t="shared" si="0"/>
        <v>1</v>
      </c>
      <c r="K10" s="23">
        <f>J10</f>
        <v>1</v>
      </c>
      <c r="L10" s="178"/>
      <c r="M10" s="211"/>
      <c r="N10" s="202"/>
    </row>
    <row r="11" spans="1:14" ht="52.8" x14ac:dyDescent="0.3">
      <c r="A11" s="205"/>
      <c r="B11" s="208"/>
      <c r="C11" s="179" t="s">
        <v>216</v>
      </c>
      <c r="D11" s="181" t="s">
        <v>13</v>
      </c>
      <c r="E11" s="114" t="s">
        <v>6</v>
      </c>
      <c r="F11" s="114" t="s">
        <v>10</v>
      </c>
      <c r="G11" s="20" t="s">
        <v>26</v>
      </c>
      <c r="H11" s="74" t="s">
        <v>192</v>
      </c>
      <c r="I11" s="71">
        <v>22.2</v>
      </c>
      <c r="J11" s="125" t="s">
        <v>192</v>
      </c>
      <c r="K11" s="125" t="s">
        <v>192</v>
      </c>
      <c r="L11" s="177">
        <f>K12</f>
        <v>1</v>
      </c>
      <c r="M11" s="211"/>
      <c r="N11" s="202"/>
    </row>
    <row r="12" spans="1:14" ht="27" thickBot="1" x14ac:dyDescent="0.35">
      <c r="A12" s="205"/>
      <c r="B12" s="208"/>
      <c r="C12" s="180"/>
      <c r="D12" s="182"/>
      <c r="E12" s="115" t="s">
        <v>8</v>
      </c>
      <c r="F12" s="101" t="s">
        <v>22</v>
      </c>
      <c r="G12" s="22" t="s">
        <v>18</v>
      </c>
      <c r="H12" s="72">
        <v>9</v>
      </c>
      <c r="I12" s="72">
        <v>9</v>
      </c>
      <c r="J12" s="23">
        <f t="shared" si="0"/>
        <v>1</v>
      </c>
      <c r="K12" s="23">
        <f>J12</f>
        <v>1</v>
      </c>
      <c r="L12" s="178"/>
      <c r="M12" s="211"/>
      <c r="N12" s="202"/>
    </row>
    <row r="13" spans="1:14" ht="79.2" x14ac:dyDescent="0.3">
      <c r="A13" s="205"/>
      <c r="B13" s="208"/>
      <c r="C13" s="179" t="s">
        <v>217</v>
      </c>
      <c r="D13" s="181" t="s">
        <v>13</v>
      </c>
      <c r="E13" s="114" t="s">
        <v>6</v>
      </c>
      <c r="F13" s="114" t="s">
        <v>31</v>
      </c>
      <c r="G13" s="20" t="s">
        <v>26</v>
      </c>
      <c r="H13" s="71">
        <v>100</v>
      </c>
      <c r="I13" s="71">
        <v>100</v>
      </c>
      <c r="J13" s="125">
        <f t="shared" si="0"/>
        <v>1</v>
      </c>
      <c r="K13" s="125">
        <f>J13</f>
        <v>1</v>
      </c>
      <c r="L13" s="177">
        <f>(K13+K14)/2</f>
        <v>1</v>
      </c>
      <c r="M13" s="211"/>
      <c r="N13" s="202"/>
    </row>
    <row r="14" spans="1:14" ht="27" thickBot="1" x14ac:dyDescent="0.35">
      <c r="A14" s="206"/>
      <c r="B14" s="209"/>
      <c r="C14" s="180"/>
      <c r="D14" s="182"/>
      <c r="E14" s="115" t="s">
        <v>8</v>
      </c>
      <c r="F14" s="101" t="s">
        <v>22</v>
      </c>
      <c r="G14" s="22" t="s">
        <v>18</v>
      </c>
      <c r="H14" s="72">
        <v>2</v>
      </c>
      <c r="I14" s="72">
        <v>2</v>
      </c>
      <c r="J14" s="23">
        <f t="shared" si="0"/>
        <v>1</v>
      </c>
      <c r="K14" s="23">
        <f>J14</f>
        <v>1</v>
      </c>
      <c r="L14" s="178"/>
      <c r="M14" s="212"/>
      <c r="N14" s="203"/>
    </row>
    <row r="15" spans="1:14" x14ac:dyDescent="0.3">
      <c r="L15" s="8"/>
    </row>
    <row r="16" spans="1:14" x14ac:dyDescent="0.3">
      <c r="H16" s="9"/>
      <c r="I16" s="9"/>
    </row>
  </sheetData>
  <autoFilter ref="A6:N14"/>
  <mergeCells count="19">
    <mergeCell ref="L9:L10"/>
    <mergeCell ref="D13:D14"/>
    <mergeCell ref="L13:L14"/>
    <mergeCell ref="N7:N14"/>
    <mergeCell ref="A7:A14"/>
    <mergeCell ref="L7:L8"/>
    <mergeCell ref="B1:N1"/>
    <mergeCell ref="B2:N2"/>
    <mergeCell ref="B3:N3"/>
    <mergeCell ref="B7:B14"/>
    <mergeCell ref="C7:C8"/>
    <mergeCell ref="D7:D8"/>
    <mergeCell ref="C11:C12"/>
    <mergeCell ref="D11:D12"/>
    <mergeCell ref="L11:L12"/>
    <mergeCell ref="C13:C14"/>
    <mergeCell ref="M7:M14"/>
    <mergeCell ref="C9:C10"/>
    <mergeCell ref="D9:D10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26"/>
  <sheetViews>
    <sheetView zoomScale="90" zoomScaleNormal="90" zoomScaleSheetLayoutView="85" workbookViewId="0">
      <pane xSplit="4" ySplit="6" topLeftCell="E7" activePane="bottomRight" state="frozen"/>
      <selection pane="topRight" activeCell="E1" sqref="E1"/>
      <selection pane="bottomLeft" activeCell="A7" sqref="A7"/>
      <selection pane="bottomRight" activeCell="I17" sqref="I17"/>
    </sheetView>
  </sheetViews>
  <sheetFormatPr defaultColWidth="9.109375" defaultRowHeight="13.8" x14ac:dyDescent="0.3"/>
  <cols>
    <col min="1" max="1" width="9.109375" style="1"/>
    <col min="2" max="2" width="15.6640625" style="1" customWidth="1"/>
    <col min="3" max="3" width="27.6640625" style="1" customWidth="1"/>
    <col min="4" max="4" width="10.33203125" style="1" customWidth="1"/>
    <col min="5" max="5" width="11" style="1" customWidth="1"/>
    <col min="6" max="6" width="45.88671875" style="1" customWidth="1"/>
    <col min="7" max="7" width="12" style="1" customWidth="1"/>
    <col min="8" max="8" width="10.44140625" style="1" customWidth="1"/>
    <col min="9" max="9" width="11.6640625" style="1" bestFit="1" customWidth="1"/>
    <col min="10" max="10" width="17" style="1" customWidth="1"/>
    <col min="11" max="11" width="21.88671875" style="1" customWidth="1"/>
    <col min="12" max="12" width="10.33203125" style="1" bestFit="1" customWidth="1"/>
    <col min="13" max="13" width="14.109375" style="1" customWidth="1"/>
    <col min="14" max="14" width="13.33203125" style="1" customWidth="1"/>
    <col min="15" max="16384" width="9.109375" style="1"/>
  </cols>
  <sheetData>
    <row r="1" spans="1:14" ht="15.75" x14ac:dyDescent="0.25">
      <c r="B1" s="196" t="str">
        <f>Валова!B3</f>
        <v>СВОДНЫЙ ОТЧЕТ</v>
      </c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</row>
    <row r="2" spans="1:14" ht="15.75" x14ac:dyDescent="0.25">
      <c r="B2" s="196" t="str">
        <f>Валова!B4</f>
        <v>об исполнении муниципальных заданий</v>
      </c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</row>
    <row r="3" spans="1:14" ht="15.75" x14ac:dyDescent="0.25">
      <c r="B3" s="196" t="str">
        <f>Валова!B5</f>
        <v>муниципальными учреждениями за 2022 год</v>
      </c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</row>
    <row r="4" spans="1:14" ht="13.5" thickBot="1" x14ac:dyDescent="0.25">
      <c r="K4" s="2"/>
      <c r="L4" s="2"/>
    </row>
    <row r="5" spans="1:14" ht="110.25" customHeight="1" x14ac:dyDescent="0.3">
      <c r="A5" s="116" t="s">
        <v>87</v>
      </c>
      <c r="B5" s="21" t="s">
        <v>0</v>
      </c>
      <c r="C5" s="21" t="s">
        <v>41</v>
      </c>
      <c r="D5" s="21" t="s">
        <v>1</v>
      </c>
      <c r="E5" s="21" t="s">
        <v>2</v>
      </c>
      <c r="F5" s="21" t="s">
        <v>3</v>
      </c>
      <c r="G5" s="21" t="s">
        <v>4</v>
      </c>
      <c r="H5" s="21" t="s">
        <v>81</v>
      </c>
      <c r="I5" s="21" t="s">
        <v>82</v>
      </c>
      <c r="J5" s="21" t="s">
        <v>83</v>
      </c>
      <c r="K5" s="20" t="s">
        <v>84</v>
      </c>
      <c r="L5" s="20" t="s">
        <v>85</v>
      </c>
      <c r="M5" s="21" t="s">
        <v>5</v>
      </c>
      <c r="N5" s="24" t="s">
        <v>52</v>
      </c>
    </row>
    <row r="6" spans="1:14" ht="14.4" thickBot="1" x14ac:dyDescent="0.35">
      <c r="A6" s="43" t="s">
        <v>86</v>
      </c>
      <c r="B6" s="41">
        <v>1</v>
      </c>
      <c r="C6" s="41">
        <v>2</v>
      </c>
      <c r="D6" s="41">
        <v>3</v>
      </c>
      <c r="E6" s="41">
        <v>4</v>
      </c>
      <c r="F6" s="41">
        <v>5</v>
      </c>
      <c r="G6" s="41">
        <v>6</v>
      </c>
      <c r="H6" s="41">
        <v>7</v>
      </c>
      <c r="I6" s="41">
        <v>8</v>
      </c>
      <c r="J6" s="41">
        <v>9</v>
      </c>
      <c r="K6" s="41">
        <v>10</v>
      </c>
      <c r="L6" s="41">
        <v>11</v>
      </c>
      <c r="M6" s="41">
        <v>12</v>
      </c>
      <c r="N6" s="44">
        <v>13</v>
      </c>
    </row>
    <row r="7" spans="1:14" ht="39.6" x14ac:dyDescent="0.3">
      <c r="A7" s="204">
        <v>3</v>
      </c>
      <c r="B7" s="207" t="s">
        <v>218</v>
      </c>
      <c r="C7" s="179" t="s">
        <v>219</v>
      </c>
      <c r="D7" s="181" t="s">
        <v>13</v>
      </c>
      <c r="E7" s="114" t="s">
        <v>6</v>
      </c>
      <c r="F7" s="127" t="s">
        <v>25</v>
      </c>
      <c r="G7" s="20" t="s">
        <v>7</v>
      </c>
      <c r="H7" s="71">
        <v>26.2</v>
      </c>
      <c r="I7" s="71">
        <v>30.8</v>
      </c>
      <c r="J7" s="125">
        <v>1</v>
      </c>
      <c r="K7" s="125">
        <f>J7</f>
        <v>1</v>
      </c>
      <c r="L7" s="177">
        <f>(K8+K7)/2</f>
        <v>1</v>
      </c>
      <c r="M7" s="218" t="s">
        <v>77</v>
      </c>
      <c r="N7" s="213"/>
    </row>
    <row r="8" spans="1:14" ht="27" thickBot="1" x14ac:dyDescent="0.35">
      <c r="A8" s="205"/>
      <c r="B8" s="216"/>
      <c r="C8" s="180"/>
      <c r="D8" s="182"/>
      <c r="E8" s="115" t="s">
        <v>8</v>
      </c>
      <c r="F8" s="101" t="s">
        <v>22</v>
      </c>
      <c r="G8" s="22" t="s">
        <v>18</v>
      </c>
      <c r="H8" s="72">
        <v>65</v>
      </c>
      <c r="I8" s="72">
        <v>65</v>
      </c>
      <c r="J8" s="23">
        <f t="shared" ref="J8:J22" si="0">I8/H8*100%</f>
        <v>1</v>
      </c>
      <c r="K8" s="23">
        <f>J8</f>
        <v>1</v>
      </c>
      <c r="L8" s="221"/>
      <c r="M8" s="219"/>
      <c r="N8" s="214"/>
    </row>
    <row r="9" spans="1:14" ht="52.8" x14ac:dyDescent="0.3">
      <c r="A9" s="205"/>
      <c r="B9" s="216"/>
      <c r="C9" s="179" t="s">
        <v>191</v>
      </c>
      <c r="D9" s="181" t="s">
        <v>13</v>
      </c>
      <c r="E9" s="114" t="s">
        <v>6</v>
      </c>
      <c r="F9" s="114" t="s">
        <v>33</v>
      </c>
      <c r="G9" s="20" t="s">
        <v>7</v>
      </c>
      <c r="H9" s="71" t="s">
        <v>192</v>
      </c>
      <c r="I9" s="160">
        <v>2.6</v>
      </c>
      <c r="J9" s="125" t="s">
        <v>192</v>
      </c>
      <c r="K9" s="125" t="s">
        <v>192</v>
      </c>
      <c r="L9" s="177">
        <f>K10</f>
        <v>1</v>
      </c>
      <c r="M9" s="219"/>
      <c r="N9" s="214"/>
    </row>
    <row r="10" spans="1:14" ht="27" thickBot="1" x14ac:dyDescent="0.35">
      <c r="A10" s="205"/>
      <c r="B10" s="216"/>
      <c r="C10" s="180"/>
      <c r="D10" s="182"/>
      <c r="E10" s="115" t="s">
        <v>8</v>
      </c>
      <c r="F10" s="101" t="s">
        <v>22</v>
      </c>
      <c r="G10" s="22" t="s">
        <v>18</v>
      </c>
      <c r="H10" s="72">
        <v>115</v>
      </c>
      <c r="I10" s="72">
        <v>115</v>
      </c>
      <c r="J10" s="23">
        <f t="shared" si="0"/>
        <v>1</v>
      </c>
      <c r="K10" s="23">
        <f>J10</f>
        <v>1</v>
      </c>
      <c r="L10" s="221"/>
      <c r="M10" s="219"/>
      <c r="N10" s="214"/>
    </row>
    <row r="11" spans="1:14" ht="39.6" x14ac:dyDescent="0.3">
      <c r="A11" s="205"/>
      <c r="B11" s="216"/>
      <c r="C11" s="179" t="s">
        <v>220</v>
      </c>
      <c r="D11" s="181" t="s">
        <v>13</v>
      </c>
      <c r="E11" s="114" t="s">
        <v>6</v>
      </c>
      <c r="F11" s="114" t="s">
        <v>10</v>
      </c>
      <c r="G11" s="20" t="s">
        <v>7</v>
      </c>
      <c r="H11" s="71" t="s">
        <v>192</v>
      </c>
      <c r="I11" s="71" t="s">
        <v>192</v>
      </c>
      <c r="J11" s="125" t="s">
        <v>192</v>
      </c>
      <c r="K11" s="125" t="str">
        <f>J11</f>
        <v>-</v>
      </c>
      <c r="L11" s="177">
        <f>K12</f>
        <v>1</v>
      </c>
      <c r="M11" s="219"/>
      <c r="N11" s="214"/>
    </row>
    <row r="12" spans="1:14" ht="27" thickBot="1" x14ac:dyDescent="0.35">
      <c r="A12" s="205"/>
      <c r="B12" s="216"/>
      <c r="C12" s="180"/>
      <c r="D12" s="182"/>
      <c r="E12" s="115" t="s">
        <v>8</v>
      </c>
      <c r="F12" s="101" t="s">
        <v>22</v>
      </c>
      <c r="G12" s="22" t="s">
        <v>18</v>
      </c>
      <c r="H12" s="72">
        <v>15</v>
      </c>
      <c r="I12" s="72">
        <v>15</v>
      </c>
      <c r="J12" s="23">
        <f t="shared" si="0"/>
        <v>1</v>
      </c>
      <c r="K12" s="23">
        <f>J12</f>
        <v>1</v>
      </c>
      <c r="L12" s="221"/>
      <c r="M12" s="219"/>
      <c r="N12" s="214"/>
    </row>
    <row r="13" spans="1:14" ht="79.2" x14ac:dyDescent="0.3">
      <c r="A13" s="205"/>
      <c r="B13" s="216"/>
      <c r="C13" s="179" t="s">
        <v>221</v>
      </c>
      <c r="D13" s="181" t="s">
        <v>13</v>
      </c>
      <c r="E13" s="114" t="s">
        <v>6</v>
      </c>
      <c r="F13" s="114" t="s">
        <v>31</v>
      </c>
      <c r="G13" s="20" t="s">
        <v>7</v>
      </c>
      <c r="H13" s="71">
        <v>100</v>
      </c>
      <c r="I13" s="71">
        <v>100</v>
      </c>
      <c r="J13" s="125">
        <f t="shared" si="0"/>
        <v>1</v>
      </c>
      <c r="K13" s="125">
        <f>J13</f>
        <v>1</v>
      </c>
      <c r="L13" s="177">
        <f>(K13+K14)/2</f>
        <v>1</v>
      </c>
      <c r="M13" s="219"/>
      <c r="N13" s="214"/>
    </row>
    <row r="14" spans="1:14" ht="27" thickBot="1" x14ac:dyDescent="0.35">
      <c r="A14" s="205"/>
      <c r="B14" s="216"/>
      <c r="C14" s="180"/>
      <c r="D14" s="182"/>
      <c r="E14" s="115" t="s">
        <v>8</v>
      </c>
      <c r="F14" s="101" t="s">
        <v>22</v>
      </c>
      <c r="G14" s="22" t="s">
        <v>18</v>
      </c>
      <c r="H14" s="72">
        <v>10</v>
      </c>
      <c r="I14" s="72">
        <v>10</v>
      </c>
      <c r="J14" s="23">
        <f t="shared" si="0"/>
        <v>1</v>
      </c>
      <c r="K14" s="23">
        <f>J14</f>
        <v>1</v>
      </c>
      <c r="L14" s="221"/>
      <c r="M14" s="219"/>
      <c r="N14" s="214"/>
    </row>
    <row r="15" spans="1:14" ht="39.6" x14ac:dyDescent="0.3">
      <c r="A15" s="205"/>
      <c r="B15" s="216"/>
      <c r="C15" s="179" t="s">
        <v>225</v>
      </c>
      <c r="D15" s="181" t="s">
        <v>13</v>
      </c>
      <c r="E15" s="114" t="s">
        <v>6</v>
      </c>
      <c r="F15" s="127" t="s">
        <v>25</v>
      </c>
      <c r="G15" s="20" t="s">
        <v>7</v>
      </c>
      <c r="H15" s="71" t="s">
        <v>192</v>
      </c>
      <c r="I15" s="71" t="s">
        <v>192</v>
      </c>
      <c r="J15" s="125" t="s">
        <v>192</v>
      </c>
      <c r="K15" s="125" t="s">
        <v>192</v>
      </c>
      <c r="L15" s="177">
        <f>K16</f>
        <v>1</v>
      </c>
      <c r="M15" s="219"/>
      <c r="N15" s="214"/>
    </row>
    <row r="16" spans="1:14" ht="27" thickBot="1" x14ac:dyDescent="0.35">
      <c r="A16" s="205"/>
      <c r="B16" s="216"/>
      <c r="C16" s="180"/>
      <c r="D16" s="182"/>
      <c r="E16" s="115" t="s">
        <v>8</v>
      </c>
      <c r="F16" s="101" t="s">
        <v>22</v>
      </c>
      <c r="G16" s="22" t="s">
        <v>18</v>
      </c>
      <c r="H16" s="72">
        <v>8</v>
      </c>
      <c r="I16" s="72">
        <v>8</v>
      </c>
      <c r="J16" s="23">
        <f t="shared" ref="J16" si="1">I16/H16*100%</f>
        <v>1</v>
      </c>
      <c r="K16" s="23">
        <f>J16</f>
        <v>1</v>
      </c>
      <c r="L16" s="221"/>
      <c r="M16" s="219"/>
      <c r="N16" s="214"/>
    </row>
    <row r="17" spans="1:14" ht="52.8" x14ac:dyDescent="0.3">
      <c r="A17" s="205"/>
      <c r="B17" s="216"/>
      <c r="C17" s="179" t="s">
        <v>222</v>
      </c>
      <c r="D17" s="181" t="s">
        <v>13</v>
      </c>
      <c r="E17" s="114" t="s">
        <v>6</v>
      </c>
      <c r="F17" s="114" t="s">
        <v>33</v>
      </c>
      <c r="G17" s="20" t="s">
        <v>7</v>
      </c>
      <c r="H17" s="71" t="s">
        <v>192</v>
      </c>
      <c r="I17" s="71" t="s">
        <v>192</v>
      </c>
      <c r="J17" s="125" t="s">
        <v>192</v>
      </c>
      <c r="K17" s="125" t="s">
        <v>192</v>
      </c>
      <c r="L17" s="177">
        <v>1</v>
      </c>
      <c r="M17" s="219"/>
      <c r="N17" s="214"/>
    </row>
    <row r="18" spans="1:14" ht="27" thickBot="1" x14ac:dyDescent="0.35">
      <c r="A18" s="205"/>
      <c r="B18" s="216"/>
      <c r="C18" s="180"/>
      <c r="D18" s="182"/>
      <c r="E18" s="115" t="s">
        <v>8</v>
      </c>
      <c r="F18" s="101" t="s">
        <v>22</v>
      </c>
      <c r="G18" s="22" t="s">
        <v>18</v>
      </c>
      <c r="H18" s="72">
        <v>8</v>
      </c>
      <c r="I18" s="72">
        <v>8</v>
      </c>
      <c r="J18" s="23">
        <f>I18/H18*100%</f>
        <v>1</v>
      </c>
      <c r="K18" s="23">
        <f>J18</f>
        <v>1</v>
      </c>
      <c r="L18" s="221"/>
      <c r="M18" s="219"/>
      <c r="N18" s="214"/>
    </row>
    <row r="19" spans="1:14" ht="39.6" x14ac:dyDescent="0.3">
      <c r="A19" s="205"/>
      <c r="B19" s="216"/>
      <c r="C19" s="179" t="s">
        <v>223</v>
      </c>
      <c r="D19" s="181" t="s">
        <v>13</v>
      </c>
      <c r="E19" s="114" t="s">
        <v>6</v>
      </c>
      <c r="F19" s="114" t="s">
        <v>10</v>
      </c>
      <c r="G19" s="20" t="s">
        <v>7</v>
      </c>
      <c r="H19" s="71" t="s">
        <v>192</v>
      </c>
      <c r="I19" s="71" t="s">
        <v>192</v>
      </c>
      <c r="J19" s="125" t="s">
        <v>192</v>
      </c>
      <c r="K19" s="125" t="s">
        <v>192</v>
      </c>
      <c r="L19" s="177">
        <v>1</v>
      </c>
      <c r="M19" s="219"/>
      <c r="N19" s="214"/>
    </row>
    <row r="20" spans="1:14" ht="27" thickBot="1" x14ac:dyDescent="0.35">
      <c r="A20" s="205"/>
      <c r="B20" s="216"/>
      <c r="C20" s="180"/>
      <c r="D20" s="182"/>
      <c r="E20" s="115" t="s">
        <v>8</v>
      </c>
      <c r="F20" s="101" t="s">
        <v>22</v>
      </c>
      <c r="G20" s="128" t="s">
        <v>18</v>
      </c>
      <c r="H20" s="161">
        <v>2</v>
      </c>
      <c r="I20" s="161">
        <v>2</v>
      </c>
      <c r="J20" s="23">
        <f>I20/H20*100%</f>
        <v>1</v>
      </c>
      <c r="K20" s="23">
        <f>J20</f>
        <v>1</v>
      </c>
      <c r="L20" s="221"/>
      <c r="M20" s="219"/>
      <c r="N20" s="214"/>
    </row>
    <row r="21" spans="1:14" ht="79.2" x14ac:dyDescent="0.3">
      <c r="A21" s="205"/>
      <c r="B21" s="216"/>
      <c r="C21" s="179" t="s">
        <v>224</v>
      </c>
      <c r="D21" s="181" t="s">
        <v>13</v>
      </c>
      <c r="E21" s="114" t="s">
        <v>6</v>
      </c>
      <c r="F21" s="114" t="s">
        <v>31</v>
      </c>
      <c r="G21" s="20" t="s">
        <v>7</v>
      </c>
      <c r="H21" s="71">
        <v>100</v>
      </c>
      <c r="I21" s="71">
        <v>100</v>
      </c>
      <c r="J21" s="125">
        <f t="shared" si="0"/>
        <v>1</v>
      </c>
      <c r="K21" s="125">
        <f>J21</f>
        <v>1</v>
      </c>
      <c r="L21" s="177">
        <f>(K21+K22)/2</f>
        <v>1</v>
      </c>
      <c r="M21" s="219"/>
      <c r="N21" s="214"/>
    </row>
    <row r="22" spans="1:14" ht="27" thickBot="1" x14ac:dyDescent="0.35">
      <c r="A22" s="206"/>
      <c r="B22" s="217"/>
      <c r="C22" s="180"/>
      <c r="D22" s="182"/>
      <c r="E22" s="115" t="s">
        <v>8</v>
      </c>
      <c r="F22" s="101" t="s">
        <v>22</v>
      </c>
      <c r="G22" s="22" t="s">
        <v>18</v>
      </c>
      <c r="H22" s="72">
        <v>6</v>
      </c>
      <c r="I22" s="72">
        <v>6</v>
      </c>
      <c r="J22" s="23">
        <f t="shared" si="0"/>
        <v>1</v>
      </c>
      <c r="K22" s="23">
        <f>J22</f>
        <v>1</v>
      </c>
      <c r="L22" s="221"/>
      <c r="M22" s="220"/>
      <c r="N22" s="215"/>
    </row>
    <row r="24" spans="1:14" x14ac:dyDescent="0.3">
      <c r="H24" s="9"/>
      <c r="I24" s="9"/>
      <c r="L24" s="6"/>
    </row>
    <row r="25" spans="1:14" x14ac:dyDescent="0.3">
      <c r="H25" s="9"/>
      <c r="I25" s="9"/>
    </row>
    <row r="26" spans="1:14" x14ac:dyDescent="0.3">
      <c r="H26" s="75"/>
      <c r="I26" s="75"/>
    </row>
  </sheetData>
  <autoFilter ref="A6:N22"/>
  <mergeCells count="31">
    <mergeCell ref="D11:D12"/>
    <mergeCell ref="D21:D22"/>
    <mergeCell ref="L21:L22"/>
    <mergeCell ref="C11:C12"/>
    <mergeCell ref="C17:C18"/>
    <mergeCell ref="D17:D18"/>
    <mergeCell ref="L17:L18"/>
    <mergeCell ref="L11:L12"/>
    <mergeCell ref="C13:C14"/>
    <mergeCell ref="C15:C16"/>
    <mergeCell ref="D15:D16"/>
    <mergeCell ref="L15:L16"/>
    <mergeCell ref="C19:C20"/>
    <mergeCell ref="D19:D20"/>
    <mergeCell ref="L19:L20"/>
    <mergeCell ref="N7:N22"/>
    <mergeCell ref="A7:A22"/>
    <mergeCell ref="B1:N1"/>
    <mergeCell ref="B2:N2"/>
    <mergeCell ref="B3:N3"/>
    <mergeCell ref="B7:B22"/>
    <mergeCell ref="C7:C8"/>
    <mergeCell ref="D7:D8"/>
    <mergeCell ref="D13:D14"/>
    <mergeCell ref="C21:C22"/>
    <mergeCell ref="M7:M22"/>
    <mergeCell ref="C9:C10"/>
    <mergeCell ref="D9:D10"/>
    <mergeCell ref="L9:L10"/>
    <mergeCell ref="L7:L8"/>
    <mergeCell ref="L13:L14"/>
  </mergeCells>
  <pageMargins left="0.70866141732283472" right="0.70866141732283472" top="0.74803149606299213" bottom="0.74803149606299213" header="0.31496062992125984" footer="0.31496062992125984"/>
  <pageSetup paperSize="9" scale="5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22"/>
  <sheetViews>
    <sheetView zoomScale="90" zoomScaleNormal="90" zoomScaleSheetLayoutView="70" workbookViewId="0">
      <selection activeCell="I13" sqref="I13"/>
    </sheetView>
  </sheetViews>
  <sheetFormatPr defaultColWidth="9.109375" defaultRowHeight="13.8" x14ac:dyDescent="0.3"/>
  <cols>
    <col min="1" max="1" width="9.109375" style="1"/>
    <col min="2" max="2" width="15.6640625" style="1" customWidth="1"/>
    <col min="3" max="3" width="27.6640625" style="1" customWidth="1"/>
    <col min="4" max="4" width="10.33203125" style="1" customWidth="1"/>
    <col min="5" max="5" width="11" style="1" customWidth="1"/>
    <col min="6" max="6" width="40.33203125" style="1" customWidth="1"/>
    <col min="7" max="7" width="12" style="1" customWidth="1"/>
    <col min="8" max="8" width="11.44140625" style="1" customWidth="1"/>
    <col min="9" max="9" width="11.6640625" style="1" bestFit="1" customWidth="1"/>
    <col min="10" max="11" width="20.88671875" style="1" customWidth="1"/>
    <col min="12" max="12" width="10.33203125" style="1" bestFit="1" customWidth="1"/>
    <col min="13" max="13" width="14.109375" style="1" customWidth="1"/>
    <col min="14" max="14" width="23.5546875" style="1" customWidth="1"/>
    <col min="15" max="16384" width="9.109375" style="1"/>
  </cols>
  <sheetData>
    <row r="1" spans="1:14" ht="15.75" x14ac:dyDescent="0.25">
      <c r="B1" s="196" t="str">
        <f>Валова!B3</f>
        <v>СВОДНЫЙ ОТЧЕТ</v>
      </c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</row>
    <row r="2" spans="1:14" ht="15.75" x14ac:dyDescent="0.25">
      <c r="B2" s="196" t="str">
        <f>Валова!B4</f>
        <v>об исполнении муниципальных заданий</v>
      </c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</row>
    <row r="3" spans="1:14" ht="15.75" x14ac:dyDescent="0.25">
      <c r="B3" s="196" t="str">
        <f>Валова!B5</f>
        <v>муниципальными учреждениями за 2022 год</v>
      </c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</row>
    <row r="4" spans="1:14" ht="13.5" thickBot="1" x14ac:dyDescent="0.25">
      <c r="K4" s="2"/>
      <c r="L4" s="2"/>
    </row>
    <row r="5" spans="1:14" ht="105.75" customHeight="1" x14ac:dyDescent="0.3">
      <c r="A5" s="116" t="s">
        <v>87</v>
      </c>
      <c r="B5" s="21" t="s">
        <v>0</v>
      </c>
      <c r="C5" s="21" t="s">
        <v>41</v>
      </c>
      <c r="D5" s="21" t="s">
        <v>1</v>
      </c>
      <c r="E5" s="21" t="s">
        <v>2</v>
      </c>
      <c r="F5" s="21" t="s">
        <v>3</v>
      </c>
      <c r="G5" s="21" t="s">
        <v>4</v>
      </c>
      <c r="H5" s="21" t="s">
        <v>81</v>
      </c>
      <c r="I5" s="21" t="s">
        <v>82</v>
      </c>
      <c r="J5" s="21" t="s">
        <v>83</v>
      </c>
      <c r="K5" s="20" t="s">
        <v>84</v>
      </c>
      <c r="L5" s="20" t="s">
        <v>85</v>
      </c>
      <c r="M5" s="21" t="s">
        <v>5</v>
      </c>
      <c r="N5" s="24" t="s">
        <v>52</v>
      </c>
    </row>
    <row r="6" spans="1:14" ht="14.4" thickBot="1" x14ac:dyDescent="0.35">
      <c r="A6" s="43" t="s">
        <v>86</v>
      </c>
      <c r="B6" s="41">
        <v>1</v>
      </c>
      <c r="C6" s="41">
        <v>2</v>
      </c>
      <c r="D6" s="41">
        <v>3</v>
      </c>
      <c r="E6" s="41">
        <v>4</v>
      </c>
      <c r="F6" s="41">
        <v>5</v>
      </c>
      <c r="G6" s="41">
        <v>6</v>
      </c>
      <c r="H6" s="41">
        <v>7</v>
      </c>
      <c r="I6" s="41">
        <v>8</v>
      </c>
      <c r="J6" s="41">
        <v>9</v>
      </c>
      <c r="K6" s="41">
        <v>10</v>
      </c>
      <c r="L6" s="41">
        <v>11</v>
      </c>
      <c r="M6" s="41">
        <v>12</v>
      </c>
      <c r="N6" s="44">
        <v>13</v>
      </c>
    </row>
    <row r="7" spans="1:14" ht="48.75" customHeight="1" x14ac:dyDescent="0.3">
      <c r="A7" s="222">
        <v>4</v>
      </c>
      <c r="B7" s="243" t="s">
        <v>49</v>
      </c>
      <c r="C7" s="236" t="s">
        <v>226</v>
      </c>
      <c r="D7" s="230" t="s">
        <v>13</v>
      </c>
      <c r="E7" s="134" t="s">
        <v>6</v>
      </c>
      <c r="F7" s="127" t="s">
        <v>25</v>
      </c>
      <c r="G7" s="29" t="s">
        <v>14</v>
      </c>
      <c r="H7" s="155">
        <v>11.5</v>
      </c>
      <c r="I7" s="155">
        <v>25</v>
      </c>
      <c r="J7" s="120">
        <v>1</v>
      </c>
      <c r="K7" s="139">
        <v>1</v>
      </c>
      <c r="L7" s="238">
        <f>(K7+K8)/2</f>
        <v>1</v>
      </c>
      <c r="M7" s="189" t="s">
        <v>77</v>
      </c>
      <c r="N7" s="183"/>
    </row>
    <row r="8" spans="1:14" ht="27" thickBot="1" x14ac:dyDescent="0.35">
      <c r="A8" s="223"/>
      <c r="B8" s="244"/>
      <c r="C8" s="237"/>
      <c r="D8" s="231"/>
      <c r="E8" s="135" t="s">
        <v>8</v>
      </c>
      <c r="F8" s="101" t="s">
        <v>22</v>
      </c>
      <c r="G8" s="30" t="s">
        <v>34</v>
      </c>
      <c r="H8" s="76">
        <v>104</v>
      </c>
      <c r="I8" s="76">
        <v>104</v>
      </c>
      <c r="J8" s="129">
        <f t="shared" ref="J8" si="0">I8/H8*100%</f>
        <v>1</v>
      </c>
      <c r="K8" s="103">
        <f>J8</f>
        <v>1</v>
      </c>
      <c r="L8" s="239"/>
      <c r="M8" s="246"/>
      <c r="N8" s="184"/>
    </row>
    <row r="9" spans="1:14" ht="58.5" customHeight="1" x14ac:dyDescent="0.3">
      <c r="A9" s="223"/>
      <c r="B9" s="244"/>
      <c r="C9" s="236" t="s">
        <v>227</v>
      </c>
      <c r="D9" s="230" t="s">
        <v>13</v>
      </c>
      <c r="E9" s="134" t="s">
        <v>6</v>
      </c>
      <c r="F9" s="114" t="s">
        <v>33</v>
      </c>
      <c r="G9" s="29" t="s">
        <v>14</v>
      </c>
      <c r="H9" s="155">
        <v>1.9</v>
      </c>
      <c r="I9" s="155">
        <v>2.8</v>
      </c>
      <c r="J9" s="120">
        <v>1</v>
      </c>
      <c r="K9" s="139">
        <v>1</v>
      </c>
      <c r="L9" s="238">
        <f>K10</f>
        <v>1</v>
      </c>
      <c r="M9" s="246"/>
      <c r="N9" s="184"/>
    </row>
    <row r="10" spans="1:14" ht="27" thickBot="1" x14ac:dyDescent="0.35">
      <c r="A10" s="223"/>
      <c r="B10" s="244"/>
      <c r="C10" s="237"/>
      <c r="D10" s="231"/>
      <c r="E10" s="135" t="s">
        <v>8</v>
      </c>
      <c r="F10" s="101" t="s">
        <v>22</v>
      </c>
      <c r="G10" s="30" t="s">
        <v>34</v>
      </c>
      <c r="H10" s="76">
        <v>108</v>
      </c>
      <c r="I10" s="76">
        <v>108</v>
      </c>
      <c r="J10" s="129">
        <f t="shared" ref="J10:J17" si="1">I10/H10*100%</f>
        <v>1</v>
      </c>
      <c r="K10" s="103">
        <f>J10</f>
        <v>1</v>
      </c>
      <c r="L10" s="239"/>
      <c r="M10" s="246"/>
      <c r="N10" s="184"/>
    </row>
    <row r="11" spans="1:14" ht="52.8" x14ac:dyDescent="0.3">
      <c r="A11" s="223"/>
      <c r="B11" s="244"/>
      <c r="C11" s="228" t="s">
        <v>228</v>
      </c>
      <c r="D11" s="230" t="s">
        <v>13</v>
      </c>
      <c r="E11" s="117" t="s">
        <v>6</v>
      </c>
      <c r="F11" s="114" t="s">
        <v>10</v>
      </c>
      <c r="G11" s="31" t="s">
        <v>7</v>
      </c>
      <c r="H11" s="74" t="s">
        <v>192</v>
      </c>
      <c r="I11" s="74" t="s">
        <v>192</v>
      </c>
      <c r="J11" s="120" t="s">
        <v>192</v>
      </c>
      <c r="K11" s="139" t="s">
        <v>192</v>
      </c>
      <c r="L11" s="225">
        <v>1</v>
      </c>
      <c r="M11" s="246"/>
      <c r="N11" s="184"/>
    </row>
    <row r="12" spans="1:14" ht="27" thickBot="1" x14ac:dyDescent="0.35">
      <c r="A12" s="223"/>
      <c r="B12" s="244"/>
      <c r="C12" s="229"/>
      <c r="D12" s="231"/>
      <c r="E12" s="119" t="s">
        <v>8</v>
      </c>
      <c r="F12" s="101" t="s">
        <v>22</v>
      </c>
      <c r="G12" s="70" t="s">
        <v>9</v>
      </c>
      <c r="H12" s="77">
        <v>12</v>
      </c>
      <c r="I12" s="77">
        <v>12</v>
      </c>
      <c r="J12" s="129">
        <f t="shared" si="1"/>
        <v>1</v>
      </c>
      <c r="K12" s="129">
        <f>SUM(J12)</f>
        <v>1</v>
      </c>
      <c r="L12" s="232"/>
      <c r="M12" s="246"/>
      <c r="N12" s="184"/>
    </row>
    <row r="13" spans="1:14" ht="78" customHeight="1" x14ac:dyDescent="0.3">
      <c r="A13" s="223"/>
      <c r="B13" s="244"/>
      <c r="C13" s="233" t="s">
        <v>229</v>
      </c>
      <c r="D13" s="230" t="s">
        <v>13</v>
      </c>
      <c r="E13" s="117" t="s">
        <v>6</v>
      </c>
      <c r="F13" s="114" t="s">
        <v>31</v>
      </c>
      <c r="G13" s="31" t="s">
        <v>7</v>
      </c>
      <c r="H13" s="74">
        <v>100</v>
      </c>
      <c r="I13" s="74">
        <v>100</v>
      </c>
      <c r="J13" s="120">
        <f t="shared" si="1"/>
        <v>1</v>
      </c>
      <c r="K13" s="120">
        <v>1</v>
      </c>
      <c r="L13" s="240">
        <f>(K13+K14)/2</f>
        <v>1</v>
      </c>
      <c r="M13" s="246"/>
      <c r="N13" s="184"/>
    </row>
    <row r="14" spans="1:14" ht="27" thickBot="1" x14ac:dyDescent="0.35">
      <c r="A14" s="223"/>
      <c r="B14" s="244"/>
      <c r="C14" s="234"/>
      <c r="D14" s="231"/>
      <c r="E14" s="119" t="s">
        <v>8</v>
      </c>
      <c r="F14" s="101" t="s">
        <v>22</v>
      </c>
      <c r="G14" s="70" t="s">
        <v>9</v>
      </c>
      <c r="H14" s="77">
        <v>1</v>
      </c>
      <c r="I14" s="77">
        <v>1</v>
      </c>
      <c r="J14" s="129">
        <f t="shared" si="1"/>
        <v>1</v>
      </c>
      <c r="K14" s="129">
        <f>SUM(J14)</f>
        <v>1</v>
      </c>
      <c r="L14" s="232"/>
      <c r="M14" s="246"/>
      <c r="N14" s="184"/>
    </row>
    <row r="15" spans="1:14" ht="26.4" x14ac:dyDescent="0.3">
      <c r="A15" s="223"/>
      <c r="B15" s="244"/>
      <c r="C15" s="233" t="s">
        <v>187</v>
      </c>
      <c r="D15" s="230" t="s">
        <v>90</v>
      </c>
      <c r="E15" s="117" t="s">
        <v>6</v>
      </c>
      <c r="F15" s="117" t="s">
        <v>113</v>
      </c>
      <c r="G15" s="31" t="s">
        <v>26</v>
      </c>
      <c r="H15" s="74" t="s">
        <v>192</v>
      </c>
      <c r="I15" s="74" t="s">
        <v>192</v>
      </c>
      <c r="J15" s="120" t="s">
        <v>192</v>
      </c>
      <c r="K15" s="248">
        <v>1</v>
      </c>
      <c r="L15" s="225">
        <f>(K15+K17)/2</f>
        <v>1</v>
      </c>
      <c r="M15" s="246"/>
      <c r="N15" s="184"/>
    </row>
    <row r="16" spans="1:14" ht="26.4" x14ac:dyDescent="0.3">
      <c r="A16" s="223"/>
      <c r="B16" s="244"/>
      <c r="C16" s="235"/>
      <c r="D16" s="241"/>
      <c r="E16" s="118" t="s">
        <v>6</v>
      </c>
      <c r="F16" s="118" t="s">
        <v>188</v>
      </c>
      <c r="G16" s="97" t="s">
        <v>26</v>
      </c>
      <c r="H16" s="78">
        <v>100</v>
      </c>
      <c r="I16" s="78">
        <v>100</v>
      </c>
      <c r="J16" s="121">
        <f t="shared" si="1"/>
        <v>1</v>
      </c>
      <c r="K16" s="249"/>
      <c r="L16" s="226"/>
      <c r="M16" s="246"/>
      <c r="N16" s="184"/>
    </row>
    <row r="17" spans="1:14" ht="27" thickBot="1" x14ac:dyDescent="0.35">
      <c r="A17" s="224"/>
      <c r="B17" s="245"/>
      <c r="C17" s="234"/>
      <c r="D17" s="242"/>
      <c r="E17" s="119" t="s">
        <v>8</v>
      </c>
      <c r="F17" s="119" t="s">
        <v>258</v>
      </c>
      <c r="G17" s="70" t="s">
        <v>18</v>
      </c>
      <c r="H17" s="77">
        <v>40</v>
      </c>
      <c r="I17" s="77">
        <v>40</v>
      </c>
      <c r="J17" s="129">
        <f t="shared" si="1"/>
        <v>1</v>
      </c>
      <c r="K17" s="129">
        <v>1</v>
      </c>
      <c r="L17" s="227"/>
      <c r="M17" s="247"/>
      <c r="N17" s="185"/>
    </row>
    <row r="18" spans="1:14" x14ac:dyDescent="0.3">
      <c r="A18" s="5"/>
    </row>
    <row r="19" spans="1:14" x14ac:dyDescent="0.3">
      <c r="H19" s="9"/>
      <c r="I19" s="9"/>
      <c r="L19" s="6"/>
    </row>
    <row r="20" spans="1:14" x14ac:dyDescent="0.3">
      <c r="H20" s="9"/>
      <c r="I20" s="9"/>
    </row>
    <row r="21" spans="1:14" x14ac:dyDescent="0.3">
      <c r="H21" s="9"/>
      <c r="I21" s="9"/>
    </row>
    <row r="22" spans="1:14" x14ac:dyDescent="0.3">
      <c r="H22" s="9"/>
      <c r="I22" s="9"/>
    </row>
  </sheetData>
  <autoFilter ref="A6:N6"/>
  <mergeCells count="23">
    <mergeCell ref="B1:N1"/>
    <mergeCell ref="B2:N2"/>
    <mergeCell ref="B3:N3"/>
    <mergeCell ref="D13:D14"/>
    <mergeCell ref="C15:C17"/>
    <mergeCell ref="C9:C10"/>
    <mergeCell ref="D9:D10"/>
    <mergeCell ref="L9:L10"/>
    <mergeCell ref="L13:L14"/>
    <mergeCell ref="D15:D17"/>
    <mergeCell ref="C7:C8"/>
    <mergeCell ref="D7:D8"/>
    <mergeCell ref="L7:L8"/>
    <mergeCell ref="B7:B17"/>
    <mergeCell ref="M7:M17"/>
    <mergeCell ref="K15:K16"/>
    <mergeCell ref="N7:N17"/>
    <mergeCell ref="A7:A17"/>
    <mergeCell ref="L15:L17"/>
    <mergeCell ref="C11:C12"/>
    <mergeCell ref="D11:D12"/>
    <mergeCell ref="L11:L12"/>
    <mergeCell ref="C13:C14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31"/>
  <sheetViews>
    <sheetView zoomScale="85" zoomScaleNormal="85" zoomScaleSheetLayoutView="85" workbookViewId="0">
      <pane xSplit="4" ySplit="6" topLeftCell="E7" activePane="bottomRight" state="frozen"/>
      <selection activeCell="C18" sqref="C18"/>
      <selection pane="topRight" activeCell="C18" sqref="C18"/>
      <selection pane="bottomLeft" activeCell="C18" sqref="C18"/>
      <selection pane="bottomRight" activeCell="G7" sqref="G7"/>
    </sheetView>
  </sheetViews>
  <sheetFormatPr defaultColWidth="9.109375" defaultRowHeight="13.8" x14ac:dyDescent="0.3"/>
  <cols>
    <col min="1" max="1" width="9.109375" style="1"/>
    <col min="2" max="2" width="15.6640625" style="1" customWidth="1"/>
    <col min="3" max="3" width="27.6640625" style="1" customWidth="1"/>
    <col min="4" max="4" width="10.33203125" style="1" customWidth="1"/>
    <col min="5" max="5" width="11" style="1" customWidth="1"/>
    <col min="6" max="6" width="55.88671875" style="1" customWidth="1"/>
    <col min="7" max="7" width="12" style="1" customWidth="1"/>
    <col min="8" max="8" width="10.44140625" style="1" customWidth="1"/>
    <col min="9" max="9" width="11.6640625" style="1" bestFit="1" customWidth="1"/>
    <col min="10" max="10" width="17.33203125" style="1" customWidth="1"/>
    <col min="11" max="11" width="22.5546875" style="1" customWidth="1"/>
    <col min="12" max="12" width="10.33203125" style="1" bestFit="1" customWidth="1"/>
    <col min="13" max="13" width="14.109375" style="1" customWidth="1"/>
    <col min="14" max="14" width="16.6640625" style="1" customWidth="1"/>
    <col min="15" max="16384" width="9.109375" style="1"/>
  </cols>
  <sheetData>
    <row r="1" spans="1:14" ht="15.75" x14ac:dyDescent="0.25">
      <c r="B1" s="196" t="str">
        <f>Валова!B3</f>
        <v>СВОДНЫЙ ОТЧЕТ</v>
      </c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</row>
    <row r="2" spans="1:14" ht="15.75" x14ac:dyDescent="0.25">
      <c r="B2" s="196" t="str">
        <f>Валова!B4</f>
        <v>об исполнении муниципальных заданий</v>
      </c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</row>
    <row r="3" spans="1:14" ht="15.75" x14ac:dyDescent="0.25">
      <c r="B3" s="196" t="str">
        <f>Валова!B5</f>
        <v>муниципальными учреждениями за 2022 год</v>
      </c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</row>
    <row r="4" spans="1:14" ht="13.5" thickBot="1" x14ac:dyDescent="0.25">
      <c r="K4" s="2"/>
      <c r="L4" s="2"/>
    </row>
    <row r="5" spans="1:14" ht="102" customHeight="1" x14ac:dyDescent="0.3">
      <c r="A5" s="116" t="s">
        <v>87</v>
      </c>
      <c r="B5" s="21" t="s">
        <v>0</v>
      </c>
      <c r="C5" s="21" t="s">
        <v>41</v>
      </c>
      <c r="D5" s="21" t="s">
        <v>1</v>
      </c>
      <c r="E5" s="21" t="s">
        <v>2</v>
      </c>
      <c r="F5" s="21" t="s">
        <v>3</v>
      </c>
      <c r="G5" s="21" t="s">
        <v>4</v>
      </c>
      <c r="H5" s="21" t="s">
        <v>81</v>
      </c>
      <c r="I5" s="21" t="s">
        <v>82</v>
      </c>
      <c r="J5" s="21" t="s">
        <v>83</v>
      </c>
      <c r="K5" s="20" t="s">
        <v>84</v>
      </c>
      <c r="L5" s="20" t="s">
        <v>85</v>
      </c>
      <c r="M5" s="21" t="s">
        <v>5</v>
      </c>
      <c r="N5" s="24" t="s">
        <v>52</v>
      </c>
    </row>
    <row r="6" spans="1:14" ht="14.4" thickBot="1" x14ac:dyDescent="0.35">
      <c r="A6" s="43" t="s">
        <v>86</v>
      </c>
      <c r="B6" s="41">
        <v>1</v>
      </c>
      <c r="C6" s="41">
        <v>2</v>
      </c>
      <c r="D6" s="41">
        <v>3</v>
      </c>
      <c r="E6" s="41">
        <v>4</v>
      </c>
      <c r="F6" s="41">
        <v>5</v>
      </c>
      <c r="G6" s="41">
        <v>6</v>
      </c>
      <c r="H6" s="41">
        <v>7</v>
      </c>
      <c r="I6" s="41">
        <v>8</v>
      </c>
      <c r="J6" s="41">
        <v>9</v>
      </c>
      <c r="K6" s="41">
        <v>10</v>
      </c>
      <c r="L6" s="41">
        <v>11</v>
      </c>
      <c r="M6" s="41">
        <v>12</v>
      </c>
      <c r="N6" s="44">
        <v>13</v>
      </c>
    </row>
    <row r="7" spans="1:14" ht="39.6" x14ac:dyDescent="0.3">
      <c r="A7" s="204">
        <v>5</v>
      </c>
      <c r="B7" s="252" t="s">
        <v>66</v>
      </c>
      <c r="C7" s="233" t="s">
        <v>134</v>
      </c>
      <c r="D7" s="230" t="s">
        <v>13</v>
      </c>
      <c r="E7" s="117" t="s">
        <v>6</v>
      </c>
      <c r="F7" s="127" t="s">
        <v>25</v>
      </c>
      <c r="G7" s="31" t="s">
        <v>26</v>
      </c>
      <c r="H7" s="74">
        <v>9.1999999999999993</v>
      </c>
      <c r="I7" s="74">
        <v>32.700000000000003</v>
      </c>
      <c r="J7" s="125">
        <v>1</v>
      </c>
      <c r="K7" s="120">
        <v>1</v>
      </c>
      <c r="L7" s="225">
        <v>1</v>
      </c>
      <c r="M7" s="255" t="s">
        <v>80</v>
      </c>
      <c r="N7" s="258"/>
    </row>
    <row r="8" spans="1:14" ht="27" thickBot="1" x14ac:dyDescent="0.35">
      <c r="A8" s="205"/>
      <c r="B8" s="253"/>
      <c r="C8" s="234"/>
      <c r="D8" s="242"/>
      <c r="E8" s="119" t="s">
        <v>8</v>
      </c>
      <c r="F8" s="101" t="s">
        <v>22</v>
      </c>
      <c r="G8" s="70" t="s">
        <v>18</v>
      </c>
      <c r="H8" s="77">
        <v>455</v>
      </c>
      <c r="I8" s="77">
        <v>455</v>
      </c>
      <c r="J8" s="23">
        <v>1</v>
      </c>
      <c r="K8" s="129">
        <f>J8</f>
        <v>1</v>
      </c>
      <c r="L8" s="227"/>
      <c r="M8" s="256"/>
      <c r="N8" s="259"/>
    </row>
    <row r="9" spans="1:14" ht="39.6" x14ac:dyDescent="0.3">
      <c r="A9" s="205"/>
      <c r="B9" s="253"/>
      <c r="C9" s="233" t="s">
        <v>135</v>
      </c>
      <c r="D9" s="250" t="str">
        <f>D7</f>
        <v>Услуга</v>
      </c>
      <c r="E9" s="117" t="s">
        <v>6</v>
      </c>
      <c r="F9" s="114" t="s">
        <v>33</v>
      </c>
      <c r="G9" s="31" t="s">
        <v>26</v>
      </c>
      <c r="H9" s="74" t="s">
        <v>192</v>
      </c>
      <c r="I9" s="71">
        <v>1.3</v>
      </c>
      <c r="J9" s="125" t="s">
        <v>192</v>
      </c>
      <c r="K9" s="120" t="s">
        <v>192</v>
      </c>
      <c r="L9" s="225">
        <f>K10</f>
        <v>1</v>
      </c>
      <c r="M9" s="256"/>
      <c r="N9" s="259"/>
    </row>
    <row r="10" spans="1:14" ht="27" thickBot="1" x14ac:dyDescent="0.35">
      <c r="A10" s="205"/>
      <c r="B10" s="253"/>
      <c r="C10" s="234"/>
      <c r="D10" s="251"/>
      <c r="E10" s="119" t="s">
        <v>8</v>
      </c>
      <c r="F10" s="101" t="s">
        <v>22</v>
      </c>
      <c r="G10" s="70" t="s">
        <v>18</v>
      </c>
      <c r="H10" s="77">
        <v>312</v>
      </c>
      <c r="I10" s="77">
        <v>312</v>
      </c>
      <c r="J10" s="23">
        <f t="shared" ref="J10:J26" si="0">I10/H10*100%</f>
        <v>1</v>
      </c>
      <c r="K10" s="129">
        <f>J10</f>
        <v>1</v>
      </c>
      <c r="L10" s="227"/>
      <c r="M10" s="256"/>
      <c r="N10" s="259"/>
    </row>
    <row r="11" spans="1:14" ht="39.6" x14ac:dyDescent="0.3">
      <c r="A11" s="205"/>
      <c r="B11" s="253"/>
      <c r="C11" s="233" t="s">
        <v>136</v>
      </c>
      <c r="D11" s="250" t="str">
        <f>D9</f>
        <v>Услуга</v>
      </c>
      <c r="E11" s="117" t="s">
        <v>37</v>
      </c>
      <c r="F11" s="114" t="s">
        <v>10</v>
      </c>
      <c r="G11" s="31" t="s">
        <v>26</v>
      </c>
      <c r="H11" s="74" t="s">
        <v>192</v>
      </c>
      <c r="I11" s="74">
        <v>5.9</v>
      </c>
      <c r="J11" s="125" t="s">
        <v>192</v>
      </c>
      <c r="K11" s="120" t="s">
        <v>192</v>
      </c>
      <c r="L11" s="225">
        <v>1</v>
      </c>
      <c r="M11" s="256"/>
      <c r="N11" s="259"/>
    </row>
    <row r="12" spans="1:14" ht="27" thickBot="1" x14ac:dyDescent="0.35">
      <c r="A12" s="205"/>
      <c r="B12" s="253"/>
      <c r="C12" s="234"/>
      <c r="D12" s="251"/>
      <c r="E12" s="119" t="s">
        <v>8</v>
      </c>
      <c r="F12" s="101" t="s">
        <v>22</v>
      </c>
      <c r="G12" s="70" t="s">
        <v>18</v>
      </c>
      <c r="H12" s="77">
        <v>34</v>
      </c>
      <c r="I12" s="77">
        <v>34</v>
      </c>
      <c r="J12" s="23">
        <f t="shared" si="0"/>
        <v>1</v>
      </c>
      <c r="K12" s="129">
        <v>1</v>
      </c>
      <c r="L12" s="227"/>
      <c r="M12" s="256"/>
      <c r="N12" s="259"/>
    </row>
    <row r="13" spans="1:14" ht="66" x14ac:dyDescent="0.3">
      <c r="A13" s="205"/>
      <c r="B13" s="253"/>
      <c r="C13" s="233" t="s">
        <v>137</v>
      </c>
      <c r="D13" s="250" t="str">
        <f>D11</f>
        <v>Услуга</v>
      </c>
      <c r="E13" s="117" t="s">
        <v>6</v>
      </c>
      <c r="F13" s="114" t="s">
        <v>31</v>
      </c>
      <c r="G13" s="31" t="s">
        <v>26</v>
      </c>
      <c r="H13" s="159">
        <v>100</v>
      </c>
      <c r="I13" s="74">
        <v>100</v>
      </c>
      <c r="J13" s="125">
        <f t="shared" si="0"/>
        <v>1</v>
      </c>
      <c r="K13" s="120">
        <v>1</v>
      </c>
      <c r="L13" s="225">
        <f>(K13+K14)/2</f>
        <v>1</v>
      </c>
      <c r="M13" s="256"/>
      <c r="N13" s="259"/>
    </row>
    <row r="14" spans="1:14" ht="27" thickBot="1" x14ac:dyDescent="0.35">
      <c r="A14" s="205"/>
      <c r="B14" s="253"/>
      <c r="C14" s="234"/>
      <c r="D14" s="251"/>
      <c r="E14" s="119" t="s">
        <v>8</v>
      </c>
      <c r="F14" s="101" t="s">
        <v>22</v>
      </c>
      <c r="G14" s="70" t="s">
        <v>18</v>
      </c>
      <c r="H14" s="77">
        <v>4</v>
      </c>
      <c r="I14" s="77">
        <v>4</v>
      </c>
      <c r="J14" s="23">
        <f t="shared" si="0"/>
        <v>1</v>
      </c>
      <c r="K14" s="129">
        <v>1</v>
      </c>
      <c r="L14" s="227"/>
      <c r="M14" s="256"/>
      <c r="N14" s="259"/>
    </row>
    <row r="15" spans="1:14" ht="39.6" x14ac:dyDescent="0.3">
      <c r="A15" s="205"/>
      <c r="B15" s="253"/>
      <c r="C15" s="233" t="s">
        <v>141</v>
      </c>
      <c r="D15" s="230" t="s">
        <v>13</v>
      </c>
      <c r="E15" s="117" t="s">
        <v>6</v>
      </c>
      <c r="F15" s="127" t="s">
        <v>25</v>
      </c>
      <c r="G15" s="31" t="s">
        <v>26</v>
      </c>
      <c r="H15" s="74" t="s">
        <v>192</v>
      </c>
      <c r="I15" s="74">
        <v>66.7</v>
      </c>
      <c r="J15" s="125" t="s">
        <v>192</v>
      </c>
      <c r="K15" s="120" t="s">
        <v>192</v>
      </c>
      <c r="L15" s="225">
        <f>K16</f>
        <v>1</v>
      </c>
      <c r="M15" s="256"/>
      <c r="N15" s="259"/>
    </row>
    <row r="16" spans="1:14" ht="27" thickBot="1" x14ac:dyDescent="0.35">
      <c r="A16" s="205"/>
      <c r="B16" s="253"/>
      <c r="C16" s="234"/>
      <c r="D16" s="242"/>
      <c r="E16" s="119" t="s">
        <v>8</v>
      </c>
      <c r="F16" s="101" t="s">
        <v>22</v>
      </c>
      <c r="G16" s="70" t="s">
        <v>18</v>
      </c>
      <c r="H16" s="77">
        <v>48</v>
      </c>
      <c r="I16" s="77">
        <v>48</v>
      </c>
      <c r="J16" s="23">
        <f>I16/H16*100%</f>
        <v>1</v>
      </c>
      <c r="K16" s="129">
        <f>J16</f>
        <v>1</v>
      </c>
      <c r="L16" s="227"/>
      <c r="M16" s="256"/>
      <c r="N16" s="259"/>
    </row>
    <row r="17" spans="1:14" ht="39.6" x14ac:dyDescent="0.3">
      <c r="A17" s="205"/>
      <c r="B17" s="253"/>
      <c r="C17" s="233" t="s">
        <v>138</v>
      </c>
      <c r="D17" s="230" t="str">
        <f>D13</f>
        <v>Услуга</v>
      </c>
      <c r="E17" s="117" t="s">
        <v>6</v>
      </c>
      <c r="F17" s="114" t="s">
        <v>33</v>
      </c>
      <c r="G17" s="31" t="s">
        <v>26</v>
      </c>
      <c r="H17" s="74">
        <v>1.7</v>
      </c>
      <c r="I17" s="74">
        <v>1.7</v>
      </c>
      <c r="J17" s="125">
        <v>1</v>
      </c>
      <c r="K17" s="120">
        <v>1</v>
      </c>
      <c r="L17" s="225">
        <f>K18</f>
        <v>1</v>
      </c>
      <c r="M17" s="256"/>
      <c r="N17" s="259"/>
    </row>
    <row r="18" spans="1:14" ht="27" thickBot="1" x14ac:dyDescent="0.35">
      <c r="A18" s="205"/>
      <c r="B18" s="253"/>
      <c r="C18" s="234"/>
      <c r="D18" s="242"/>
      <c r="E18" s="119" t="s">
        <v>8</v>
      </c>
      <c r="F18" s="101" t="s">
        <v>22</v>
      </c>
      <c r="G18" s="70" t="s">
        <v>18</v>
      </c>
      <c r="H18" s="77">
        <v>120</v>
      </c>
      <c r="I18" s="77">
        <v>120</v>
      </c>
      <c r="J18" s="23">
        <f t="shared" si="0"/>
        <v>1</v>
      </c>
      <c r="K18" s="129">
        <f>J18</f>
        <v>1</v>
      </c>
      <c r="L18" s="227"/>
      <c r="M18" s="256"/>
      <c r="N18" s="259"/>
    </row>
    <row r="19" spans="1:14" ht="39.6" x14ac:dyDescent="0.3">
      <c r="A19" s="205"/>
      <c r="B19" s="253"/>
      <c r="C19" s="233" t="s">
        <v>139</v>
      </c>
      <c r="D19" s="230" t="str">
        <f>D17</f>
        <v>Услуга</v>
      </c>
      <c r="E19" s="117" t="s">
        <v>6</v>
      </c>
      <c r="F19" s="114" t="s">
        <v>10</v>
      </c>
      <c r="G19" s="31" t="s">
        <v>26</v>
      </c>
      <c r="H19" s="74" t="s">
        <v>192</v>
      </c>
      <c r="I19" s="74" t="s">
        <v>192</v>
      </c>
      <c r="J19" s="125" t="s">
        <v>192</v>
      </c>
      <c r="K19" s="120" t="s">
        <v>192</v>
      </c>
      <c r="L19" s="225">
        <f>K20</f>
        <v>1</v>
      </c>
      <c r="M19" s="256"/>
      <c r="N19" s="259"/>
    </row>
    <row r="20" spans="1:14" ht="27" thickBot="1" x14ac:dyDescent="0.35">
      <c r="A20" s="205"/>
      <c r="B20" s="253"/>
      <c r="C20" s="234"/>
      <c r="D20" s="242"/>
      <c r="E20" s="119" t="s">
        <v>8</v>
      </c>
      <c r="F20" s="101" t="s">
        <v>22</v>
      </c>
      <c r="G20" s="70" t="s">
        <v>26</v>
      </c>
      <c r="H20" s="77">
        <v>25</v>
      </c>
      <c r="I20" s="77">
        <v>25</v>
      </c>
      <c r="J20" s="23">
        <f t="shared" si="0"/>
        <v>1</v>
      </c>
      <c r="K20" s="129">
        <f>J20</f>
        <v>1</v>
      </c>
      <c r="L20" s="227"/>
      <c r="M20" s="256"/>
      <c r="N20" s="259"/>
    </row>
    <row r="21" spans="1:14" ht="66" x14ac:dyDescent="0.3">
      <c r="A21" s="205"/>
      <c r="B21" s="253"/>
      <c r="C21" s="233" t="s">
        <v>140</v>
      </c>
      <c r="D21" s="230" t="str">
        <f>D19</f>
        <v>Услуга</v>
      </c>
      <c r="E21" s="117" t="s">
        <v>6</v>
      </c>
      <c r="F21" s="114" t="s">
        <v>31</v>
      </c>
      <c r="G21" s="31" t="s">
        <v>26</v>
      </c>
      <c r="H21" s="159">
        <v>100</v>
      </c>
      <c r="I21" s="74">
        <v>100</v>
      </c>
      <c r="J21" s="125">
        <f t="shared" si="0"/>
        <v>1</v>
      </c>
      <c r="K21" s="120">
        <v>1</v>
      </c>
      <c r="L21" s="225">
        <f>(K21+K22)/2</f>
        <v>1</v>
      </c>
      <c r="M21" s="256"/>
      <c r="N21" s="259"/>
    </row>
    <row r="22" spans="1:14" ht="27" thickBot="1" x14ac:dyDescent="0.35">
      <c r="A22" s="205"/>
      <c r="B22" s="253"/>
      <c r="C22" s="234"/>
      <c r="D22" s="242"/>
      <c r="E22" s="119" t="s">
        <v>8</v>
      </c>
      <c r="F22" s="101" t="s">
        <v>22</v>
      </c>
      <c r="G22" s="70" t="s">
        <v>18</v>
      </c>
      <c r="H22" s="77">
        <v>4</v>
      </c>
      <c r="I22" s="77">
        <v>4</v>
      </c>
      <c r="J22" s="23">
        <f t="shared" si="0"/>
        <v>1</v>
      </c>
      <c r="K22" s="129">
        <v>1</v>
      </c>
      <c r="L22" s="227"/>
      <c r="M22" s="256"/>
      <c r="N22" s="259"/>
    </row>
    <row r="23" spans="1:14" ht="26.4" x14ac:dyDescent="0.3">
      <c r="A23" s="205"/>
      <c r="B23" s="253"/>
      <c r="C23" s="233" t="s">
        <v>23</v>
      </c>
      <c r="D23" s="230" t="s">
        <v>90</v>
      </c>
      <c r="E23" s="117" t="s">
        <v>6</v>
      </c>
      <c r="F23" s="117" t="s">
        <v>20</v>
      </c>
      <c r="G23" s="31" t="s">
        <v>21</v>
      </c>
      <c r="H23" s="74">
        <v>0</v>
      </c>
      <c r="I23" s="74">
        <v>0</v>
      </c>
      <c r="J23" s="125">
        <v>1</v>
      </c>
      <c r="K23" s="248">
        <v>1</v>
      </c>
      <c r="L23" s="225">
        <f>(K23+K26)/2</f>
        <v>1</v>
      </c>
      <c r="M23" s="256"/>
      <c r="N23" s="259"/>
    </row>
    <row r="24" spans="1:14" ht="118.8" x14ac:dyDescent="0.3">
      <c r="A24" s="205"/>
      <c r="B24" s="253"/>
      <c r="C24" s="235"/>
      <c r="D24" s="241"/>
      <c r="E24" s="118" t="s">
        <v>6</v>
      </c>
      <c r="F24" s="118" t="s">
        <v>96</v>
      </c>
      <c r="G24" s="38" t="s">
        <v>14</v>
      </c>
      <c r="H24" s="78" t="s">
        <v>192</v>
      </c>
      <c r="I24" s="78" t="s">
        <v>192</v>
      </c>
      <c r="J24" s="126" t="s">
        <v>192</v>
      </c>
      <c r="K24" s="249"/>
      <c r="L24" s="226"/>
      <c r="M24" s="256"/>
      <c r="N24" s="259"/>
    </row>
    <row r="25" spans="1:14" ht="39.6" x14ac:dyDescent="0.3">
      <c r="A25" s="205"/>
      <c r="B25" s="253"/>
      <c r="C25" s="235"/>
      <c r="D25" s="241"/>
      <c r="E25" s="118" t="s">
        <v>6</v>
      </c>
      <c r="F25" s="118" t="s">
        <v>97</v>
      </c>
      <c r="G25" s="38" t="s">
        <v>14</v>
      </c>
      <c r="H25" s="78">
        <v>100</v>
      </c>
      <c r="I25" s="78">
        <v>100</v>
      </c>
      <c r="J25" s="126">
        <f t="shared" si="0"/>
        <v>1</v>
      </c>
      <c r="K25" s="249"/>
      <c r="L25" s="226"/>
      <c r="M25" s="256"/>
      <c r="N25" s="259"/>
    </row>
    <row r="26" spans="1:14" ht="27" thickBot="1" x14ac:dyDescent="0.35">
      <c r="A26" s="206"/>
      <c r="B26" s="254"/>
      <c r="C26" s="234"/>
      <c r="D26" s="242"/>
      <c r="E26" s="119" t="s">
        <v>8</v>
      </c>
      <c r="F26" s="119" t="s">
        <v>98</v>
      </c>
      <c r="G26" s="70" t="s">
        <v>19</v>
      </c>
      <c r="H26" s="77">
        <v>1</v>
      </c>
      <c r="I26" s="77">
        <v>1</v>
      </c>
      <c r="J26" s="23">
        <f t="shared" si="0"/>
        <v>1</v>
      </c>
      <c r="K26" s="129">
        <f>J26</f>
        <v>1</v>
      </c>
      <c r="L26" s="227"/>
      <c r="M26" s="257"/>
      <c r="N26" s="260"/>
    </row>
    <row r="28" spans="1:14" x14ac:dyDescent="0.3">
      <c r="H28" s="9"/>
      <c r="I28" s="9"/>
      <c r="L28" s="6"/>
    </row>
    <row r="29" spans="1:14" x14ac:dyDescent="0.3">
      <c r="H29" s="9"/>
      <c r="I29" s="9"/>
    </row>
    <row r="30" spans="1:14" x14ac:dyDescent="0.3">
      <c r="H30" s="9"/>
      <c r="I30" s="9"/>
    </row>
    <row r="31" spans="1:14" x14ac:dyDescent="0.3">
      <c r="H31" s="9"/>
      <c r="I31" s="9"/>
    </row>
  </sheetData>
  <autoFilter ref="A6:N6"/>
  <mergeCells count="35">
    <mergeCell ref="L7:L8"/>
    <mergeCell ref="L13:L14"/>
    <mergeCell ref="D17:D18"/>
    <mergeCell ref="C15:C16"/>
    <mergeCell ref="D15:D16"/>
    <mergeCell ref="L15:L16"/>
    <mergeCell ref="A7:A26"/>
    <mergeCell ref="B1:N1"/>
    <mergeCell ref="B2:N2"/>
    <mergeCell ref="B3:N3"/>
    <mergeCell ref="B7:B26"/>
    <mergeCell ref="C7:C8"/>
    <mergeCell ref="D7:D8"/>
    <mergeCell ref="D13:D14"/>
    <mergeCell ref="C17:C18"/>
    <mergeCell ref="M7:M26"/>
    <mergeCell ref="C9:C10"/>
    <mergeCell ref="D9:D10"/>
    <mergeCell ref="L9:L10"/>
    <mergeCell ref="N7:N26"/>
    <mergeCell ref="L23:L26"/>
    <mergeCell ref="C19:C20"/>
    <mergeCell ref="C23:C26"/>
    <mergeCell ref="D23:D26"/>
    <mergeCell ref="K23:K25"/>
    <mergeCell ref="L17:L18"/>
    <mergeCell ref="C11:C12"/>
    <mergeCell ref="D11:D12"/>
    <mergeCell ref="L11:L12"/>
    <mergeCell ref="C13:C14"/>
    <mergeCell ref="D19:D20"/>
    <mergeCell ref="L19:L20"/>
    <mergeCell ref="C21:C22"/>
    <mergeCell ref="D21:D22"/>
    <mergeCell ref="L21:L22"/>
  </mergeCells>
  <pageMargins left="0.43" right="0.4" top="0.32" bottom="0.2" header="0.31496062992125984" footer="0.2"/>
  <pageSetup paperSize="9" scale="56" fitToHeight="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29"/>
  <sheetViews>
    <sheetView tabSelected="1" zoomScale="85" zoomScaleNormal="85" zoomScaleSheetLayoutView="85" workbookViewId="0">
      <pane xSplit="4" ySplit="6" topLeftCell="E13" activePane="bottomRight" state="frozen"/>
      <selection activeCell="C18" sqref="C18"/>
      <selection pane="topRight" activeCell="C18" sqref="C18"/>
      <selection pane="bottomLeft" activeCell="C18" sqref="C18"/>
      <selection pane="bottomRight" activeCell="M7" sqref="M7:M21"/>
    </sheetView>
  </sheetViews>
  <sheetFormatPr defaultColWidth="9.109375" defaultRowHeight="13.2" x14ac:dyDescent="0.25"/>
  <cols>
    <col min="1" max="1" width="9.109375" style="3"/>
    <col min="2" max="2" width="15.6640625" style="3" customWidth="1"/>
    <col min="3" max="3" width="27.6640625" style="3" customWidth="1"/>
    <col min="4" max="4" width="10.33203125" style="3" customWidth="1"/>
    <col min="5" max="5" width="11" style="3" customWidth="1"/>
    <col min="6" max="6" width="40.88671875" style="3" customWidth="1"/>
    <col min="7" max="7" width="12" style="3" customWidth="1"/>
    <col min="8" max="8" width="10.44140625" style="3" customWidth="1"/>
    <col min="9" max="9" width="11.6640625" style="3" bestFit="1" customWidth="1"/>
    <col min="10" max="10" width="17.88671875" style="3" customWidth="1"/>
    <col min="11" max="11" width="20" style="3" customWidth="1"/>
    <col min="12" max="12" width="10.33203125" style="3" bestFit="1" customWidth="1"/>
    <col min="13" max="13" width="14.109375" style="3" customWidth="1"/>
    <col min="14" max="14" width="12.88671875" style="3" customWidth="1"/>
    <col min="15" max="16384" width="9.109375" style="3"/>
  </cols>
  <sheetData>
    <row r="1" spans="1:14" ht="15.75" x14ac:dyDescent="0.25">
      <c r="B1" s="196" t="str">
        <f>Валова!B3</f>
        <v>СВОДНЫЙ ОТЧЕТ</v>
      </c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</row>
    <row r="2" spans="1:14" ht="15.75" x14ac:dyDescent="0.25">
      <c r="B2" s="196" t="str">
        <f>Валова!B4</f>
        <v>об исполнении муниципальных заданий</v>
      </c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</row>
    <row r="3" spans="1:14" ht="15.75" x14ac:dyDescent="0.25">
      <c r="B3" s="196" t="str">
        <f>Валова!B5</f>
        <v>муниципальными учреждениями за 2022 год</v>
      </c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</row>
    <row r="4" spans="1:14" ht="13.5" thickBot="1" x14ac:dyDescent="0.25">
      <c r="K4" s="4"/>
      <c r="L4" s="4"/>
    </row>
    <row r="5" spans="1:14" ht="111.75" customHeight="1" x14ac:dyDescent="0.25">
      <c r="A5" s="47" t="s">
        <v>87</v>
      </c>
      <c r="B5" s="21" t="s">
        <v>0</v>
      </c>
      <c r="C5" s="21" t="s">
        <v>41</v>
      </c>
      <c r="D5" s="21" t="s">
        <v>1</v>
      </c>
      <c r="E5" s="21" t="s">
        <v>2</v>
      </c>
      <c r="F5" s="21" t="s">
        <v>3</v>
      </c>
      <c r="G5" s="21" t="s">
        <v>4</v>
      </c>
      <c r="H5" s="21" t="s">
        <v>81</v>
      </c>
      <c r="I5" s="21" t="s">
        <v>82</v>
      </c>
      <c r="J5" s="21" t="s">
        <v>83</v>
      </c>
      <c r="K5" s="20" t="s">
        <v>84</v>
      </c>
      <c r="L5" s="20" t="s">
        <v>85</v>
      </c>
      <c r="M5" s="21" t="s">
        <v>5</v>
      </c>
      <c r="N5" s="24" t="s">
        <v>52</v>
      </c>
    </row>
    <row r="6" spans="1:14" ht="15.75" customHeight="1" thickBot="1" x14ac:dyDescent="0.3">
      <c r="A6" s="48" t="s">
        <v>86</v>
      </c>
      <c r="B6" s="41">
        <v>1</v>
      </c>
      <c r="C6" s="41">
        <v>2</v>
      </c>
      <c r="D6" s="41">
        <v>3</v>
      </c>
      <c r="E6" s="41">
        <v>4</v>
      </c>
      <c r="F6" s="41">
        <v>5</v>
      </c>
      <c r="G6" s="41">
        <v>6</v>
      </c>
      <c r="H6" s="41">
        <v>7</v>
      </c>
      <c r="I6" s="41">
        <v>8</v>
      </c>
      <c r="J6" s="41">
        <v>9</v>
      </c>
      <c r="K6" s="41">
        <v>10</v>
      </c>
      <c r="L6" s="41">
        <v>11</v>
      </c>
      <c r="M6" s="41">
        <v>12</v>
      </c>
      <c r="N6" s="44">
        <v>13</v>
      </c>
    </row>
    <row r="7" spans="1:14" ht="52.8" x14ac:dyDescent="0.25">
      <c r="A7" s="261">
        <v>6</v>
      </c>
      <c r="B7" s="271" t="s">
        <v>45</v>
      </c>
      <c r="C7" s="179" t="s">
        <v>193</v>
      </c>
      <c r="D7" s="181" t="s">
        <v>13</v>
      </c>
      <c r="E7" s="162" t="s">
        <v>6</v>
      </c>
      <c r="F7" s="169" t="s">
        <v>25</v>
      </c>
      <c r="G7" s="31" t="s">
        <v>26</v>
      </c>
      <c r="H7" s="71">
        <v>28.3</v>
      </c>
      <c r="I7" s="71">
        <v>37</v>
      </c>
      <c r="J7" s="167">
        <v>1</v>
      </c>
      <c r="K7" s="167">
        <v>1</v>
      </c>
      <c r="L7" s="269">
        <v>1</v>
      </c>
      <c r="M7" s="264" t="s">
        <v>78</v>
      </c>
      <c r="N7" s="172"/>
    </row>
    <row r="8" spans="1:14" ht="27" thickBot="1" x14ac:dyDescent="0.3">
      <c r="A8" s="262"/>
      <c r="B8" s="272"/>
      <c r="C8" s="180"/>
      <c r="D8" s="182"/>
      <c r="E8" s="163" t="s">
        <v>8</v>
      </c>
      <c r="F8" s="101" t="s">
        <v>22</v>
      </c>
      <c r="G8" s="22" t="s">
        <v>18</v>
      </c>
      <c r="H8" s="72">
        <v>46</v>
      </c>
      <c r="I8" s="72">
        <v>46</v>
      </c>
      <c r="J8" s="23">
        <f t="shared" ref="J8" si="0">I8/H8*100%</f>
        <v>1</v>
      </c>
      <c r="K8" s="23">
        <f>J8</f>
        <v>1</v>
      </c>
      <c r="L8" s="270"/>
      <c r="M8" s="265"/>
      <c r="N8" s="173"/>
    </row>
    <row r="9" spans="1:14" ht="52.8" x14ac:dyDescent="0.25">
      <c r="A9" s="262"/>
      <c r="B9" s="272"/>
      <c r="C9" s="179" t="s">
        <v>142</v>
      </c>
      <c r="D9" s="181" t="s">
        <v>13</v>
      </c>
      <c r="E9" s="162" t="s">
        <v>6</v>
      </c>
      <c r="F9" s="162" t="s">
        <v>33</v>
      </c>
      <c r="G9" s="31" t="s">
        <v>26</v>
      </c>
      <c r="H9" s="71" t="s">
        <v>192</v>
      </c>
      <c r="I9" s="71">
        <v>6.7</v>
      </c>
      <c r="J9" s="167" t="s">
        <v>192</v>
      </c>
      <c r="K9" s="167" t="s">
        <v>192</v>
      </c>
      <c r="L9" s="177">
        <v>1</v>
      </c>
      <c r="M9" s="265"/>
      <c r="N9" s="174"/>
    </row>
    <row r="10" spans="1:14" ht="27" thickBot="1" x14ac:dyDescent="0.3">
      <c r="A10" s="262"/>
      <c r="B10" s="272"/>
      <c r="C10" s="180"/>
      <c r="D10" s="182"/>
      <c r="E10" s="163" t="s">
        <v>8</v>
      </c>
      <c r="F10" s="101" t="s">
        <v>22</v>
      </c>
      <c r="G10" s="22" t="s">
        <v>18</v>
      </c>
      <c r="H10" s="72">
        <v>45</v>
      </c>
      <c r="I10" s="72">
        <v>45</v>
      </c>
      <c r="J10" s="23">
        <f t="shared" ref="J10:J18" si="1">I10/H10*100%</f>
        <v>1</v>
      </c>
      <c r="K10" s="23">
        <f>J10</f>
        <v>1</v>
      </c>
      <c r="L10" s="178"/>
      <c r="M10" s="265"/>
      <c r="N10" s="174"/>
    </row>
    <row r="11" spans="1:14" ht="52.8" x14ac:dyDescent="0.25">
      <c r="A11" s="262"/>
      <c r="B11" s="272"/>
      <c r="C11" s="179" t="s">
        <v>143</v>
      </c>
      <c r="D11" s="181" t="str">
        <f>D9</f>
        <v>Услуга</v>
      </c>
      <c r="E11" s="162" t="s">
        <v>6</v>
      </c>
      <c r="F11" s="162" t="s">
        <v>10</v>
      </c>
      <c r="G11" s="31" t="s">
        <v>26</v>
      </c>
      <c r="H11" s="71" t="s">
        <v>192</v>
      </c>
      <c r="I11" s="71" t="s">
        <v>192</v>
      </c>
      <c r="J11" s="167" t="s">
        <v>192</v>
      </c>
      <c r="K11" s="167" t="s">
        <v>192</v>
      </c>
      <c r="L11" s="177">
        <f>K12</f>
        <v>1</v>
      </c>
      <c r="M11" s="265"/>
      <c r="N11" s="174"/>
    </row>
    <row r="12" spans="1:14" ht="27" thickBot="1" x14ac:dyDescent="0.3">
      <c r="A12" s="262"/>
      <c r="B12" s="272"/>
      <c r="C12" s="180"/>
      <c r="D12" s="182"/>
      <c r="E12" s="163" t="s">
        <v>8</v>
      </c>
      <c r="F12" s="101" t="s">
        <v>22</v>
      </c>
      <c r="G12" s="22" t="s">
        <v>18</v>
      </c>
      <c r="H12" s="72">
        <v>13</v>
      </c>
      <c r="I12" s="72">
        <v>13</v>
      </c>
      <c r="J12" s="23">
        <f t="shared" si="1"/>
        <v>1</v>
      </c>
      <c r="K12" s="23">
        <f>J12</f>
        <v>1</v>
      </c>
      <c r="L12" s="178"/>
      <c r="M12" s="265"/>
      <c r="N12" s="174"/>
    </row>
    <row r="13" spans="1:14" ht="52.8" x14ac:dyDescent="0.25">
      <c r="A13" s="262"/>
      <c r="B13" s="272"/>
      <c r="C13" s="179" t="s">
        <v>144</v>
      </c>
      <c r="D13" s="230" t="s">
        <v>13</v>
      </c>
      <c r="E13" s="164" t="s">
        <v>6</v>
      </c>
      <c r="F13" s="169" t="s">
        <v>25</v>
      </c>
      <c r="G13" s="31" t="s">
        <v>26</v>
      </c>
      <c r="H13" s="71">
        <v>32.4</v>
      </c>
      <c r="I13" s="71">
        <v>33</v>
      </c>
      <c r="J13" s="167">
        <v>1</v>
      </c>
      <c r="K13" s="167">
        <v>1</v>
      </c>
      <c r="L13" s="269">
        <f>(K13+K14)/2</f>
        <v>1</v>
      </c>
      <c r="M13" s="265"/>
      <c r="N13" s="174"/>
    </row>
    <row r="14" spans="1:14" ht="27" thickBot="1" x14ac:dyDescent="0.3">
      <c r="A14" s="262"/>
      <c r="B14" s="272"/>
      <c r="C14" s="180"/>
      <c r="D14" s="242"/>
      <c r="E14" s="166" t="s">
        <v>8</v>
      </c>
      <c r="F14" s="101" t="s">
        <v>22</v>
      </c>
      <c r="G14" s="70" t="s">
        <v>18</v>
      </c>
      <c r="H14" s="72">
        <v>139</v>
      </c>
      <c r="I14" s="72">
        <v>139</v>
      </c>
      <c r="J14" s="23">
        <f t="shared" si="1"/>
        <v>1</v>
      </c>
      <c r="K14" s="23">
        <f>J14</f>
        <v>1</v>
      </c>
      <c r="L14" s="270"/>
      <c r="M14" s="265"/>
      <c r="N14" s="174"/>
    </row>
    <row r="15" spans="1:14" ht="52.8" x14ac:dyDescent="0.25">
      <c r="A15" s="262"/>
      <c r="B15" s="272"/>
      <c r="C15" s="179" t="s">
        <v>230</v>
      </c>
      <c r="D15" s="181" t="str">
        <f>D13</f>
        <v>Услуга</v>
      </c>
      <c r="E15" s="162" t="s">
        <v>6</v>
      </c>
      <c r="F15" s="162" t="s">
        <v>33</v>
      </c>
      <c r="G15" s="31" t="s">
        <v>26</v>
      </c>
      <c r="H15" s="71" t="s">
        <v>192</v>
      </c>
      <c r="I15" s="71" t="s">
        <v>192</v>
      </c>
      <c r="J15" s="167" t="s">
        <v>192</v>
      </c>
      <c r="K15" s="167" t="s">
        <v>192</v>
      </c>
      <c r="L15" s="177">
        <f>K16</f>
        <v>1</v>
      </c>
      <c r="M15" s="265"/>
      <c r="N15" s="174"/>
    </row>
    <row r="16" spans="1:14" ht="33" customHeight="1" thickBot="1" x14ac:dyDescent="0.3">
      <c r="A16" s="262"/>
      <c r="B16" s="272"/>
      <c r="C16" s="180"/>
      <c r="D16" s="182"/>
      <c r="E16" s="163" t="s">
        <v>8</v>
      </c>
      <c r="F16" s="101" t="s">
        <v>22</v>
      </c>
      <c r="G16" s="22" t="s">
        <v>18</v>
      </c>
      <c r="H16" s="72">
        <v>86</v>
      </c>
      <c r="I16" s="72">
        <v>86</v>
      </c>
      <c r="J16" s="23">
        <f t="shared" si="1"/>
        <v>1</v>
      </c>
      <c r="K16" s="23">
        <f>J16</f>
        <v>1</v>
      </c>
      <c r="L16" s="178"/>
      <c r="M16" s="265"/>
      <c r="N16" s="174"/>
    </row>
    <row r="17" spans="1:14" ht="54.75" customHeight="1" x14ac:dyDescent="0.25">
      <c r="A17" s="262"/>
      <c r="B17" s="272"/>
      <c r="C17" s="179" t="s">
        <v>233</v>
      </c>
      <c r="D17" s="181" t="str">
        <f>D15</f>
        <v>Услуга</v>
      </c>
      <c r="E17" s="162" t="s">
        <v>6</v>
      </c>
      <c r="F17" s="162" t="s">
        <v>10</v>
      </c>
      <c r="G17" s="31" t="s">
        <v>26</v>
      </c>
      <c r="H17" s="71" t="s">
        <v>192</v>
      </c>
      <c r="I17" s="71" t="s">
        <v>192</v>
      </c>
      <c r="J17" s="167" t="s">
        <v>192</v>
      </c>
      <c r="K17" s="167" t="s">
        <v>192</v>
      </c>
      <c r="L17" s="177">
        <f>K18</f>
        <v>1</v>
      </c>
      <c r="M17" s="265"/>
      <c r="N17" s="174"/>
    </row>
    <row r="18" spans="1:14" ht="27" thickBot="1" x14ac:dyDescent="0.3">
      <c r="A18" s="262"/>
      <c r="B18" s="272"/>
      <c r="C18" s="180"/>
      <c r="D18" s="182"/>
      <c r="E18" s="163" t="s">
        <v>8</v>
      </c>
      <c r="F18" s="101" t="s">
        <v>22</v>
      </c>
      <c r="G18" s="22" t="s">
        <v>18</v>
      </c>
      <c r="H18" s="72">
        <v>6</v>
      </c>
      <c r="I18" s="72">
        <v>6</v>
      </c>
      <c r="J18" s="23">
        <f t="shared" si="1"/>
        <v>1</v>
      </c>
      <c r="K18" s="23">
        <f>J18</f>
        <v>1</v>
      </c>
      <c r="L18" s="178"/>
      <c r="M18" s="265"/>
      <c r="N18" s="174"/>
    </row>
    <row r="19" spans="1:14" ht="26.4" x14ac:dyDescent="0.25">
      <c r="A19" s="262"/>
      <c r="B19" s="272"/>
      <c r="C19" s="233" t="s">
        <v>187</v>
      </c>
      <c r="D19" s="250" t="s">
        <v>90</v>
      </c>
      <c r="E19" s="164" t="s">
        <v>6</v>
      </c>
      <c r="F19" s="164" t="s">
        <v>113</v>
      </c>
      <c r="G19" s="31" t="s">
        <v>26</v>
      </c>
      <c r="H19" s="71">
        <v>0</v>
      </c>
      <c r="I19" s="71">
        <v>0</v>
      </c>
      <c r="J19" s="167">
        <v>1</v>
      </c>
      <c r="K19" s="416">
        <f>J19</f>
        <v>1</v>
      </c>
      <c r="L19" s="225">
        <f>(K19+K20+K21)/2</f>
        <v>0.99101307189542487</v>
      </c>
      <c r="M19" s="265"/>
      <c r="N19" s="174"/>
    </row>
    <row r="20" spans="1:14" ht="31.5" customHeight="1" x14ac:dyDescent="0.25">
      <c r="A20" s="262"/>
      <c r="B20" s="272"/>
      <c r="C20" s="235"/>
      <c r="D20" s="267"/>
      <c r="E20" s="165" t="s">
        <v>6</v>
      </c>
      <c r="F20" s="165" t="s">
        <v>114</v>
      </c>
      <c r="G20" s="171" t="s">
        <v>26</v>
      </c>
      <c r="H20" s="79">
        <v>100</v>
      </c>
      <c r="I20" s="79">
        <v>100</v>
      </c>
      <c r="J20" s="168">
        <f>I20/H20*100%</f>
        <v>1</v>
      </c>
      <c r="K20" s="417"/>
      <c r="L20" s="226"/>
      <c r="M20" s="265"/>
      <c r="N20" s="174"/>
    </row>
    <row r="21" spans="1:14" ht="27" thickBot="1" x14ac:dyDescent="0.3">
      <c r="A21" s="263"/>
      <c r="B21" s="273"/>
      <c r="C21" s="234"/>
      <c r="D21" s="251"/>
      <c r="E21" s="166" t="s">
        <v>8</v>
      </c>
      <c r="F21" s="166" t="s">
        <v>115</v>
      </c>
      <c r="G21" s="70" t="s">
        <v>18</v>
      </c>
      <c r="H21" s="157">
        <v>612</v>
      </c>
      <c r="I21" s="157">
        <v>601</v>
      </c>
      <c r="J21" s="23">
        <f>I21/H21*100%</f>
        <v>0.98202614379084963</v>
      </c>
      <c r="K21" s="170">
        <f>J21</f>
        <v>0.98202614379084963</v>
      </c>
      <c r="L21" s="268"/>
      <c r="M21" s="266"/>
      <c r="N21" s="175"/>
    </row>
    <row r="22" spans="1:14" ht="13.8" x14ac:dyDescent="0.25">
      <c r="A22" s="14"/>
      <c r="B22" s="10"/>
      <c r="C22" s="11"/>
      <c r="D22" s="11"/>
      <c r="E22" s="11"/>
      <c r="F22" s="11"/>
      <c r="G22" s="15"/>
      <c r="H22" s="80"/>
      <c r="I22" s="80"/>
      <c r="J22" s="12"/>
      <c r="K22" s="12"/>
      <c r="L22" s="12"/>
      <c r="M22" s="13"/>
      <c r="N22" s="16"/>
    </row>
    <row r="23" spans="1:14" x14ac:dyDescent="0.25">
      <c r="H23" s="73"/>
      <c r="I23" s="73"/>
    </row>
    <row r="24" spans="1:14" x14ac:dyDescent="0.25">
      <c r="H24" s="73"/>
      <c r="I24" s="73"/>
      <c r="L24" s="7"/>
    </row>
    <row r="25" spans="1:14" x14ac:dyDescent="0.25">
      <c r="H25" s="73"/>
      <c r="I25" s="73"/>
    </row>
    <row r="27" spans="1:14" x14ac:dyDescent="0.25">
      <c r="H27" s="73"/>
      <c r="I27" s="73"/>
    </row>
    <row r="28" spans="1:14" x14ac:dyDescent="0.25">
      <c r="H28" s="73"/>
      <c r="I28" s="73"/>
    </row>
    <row r="29" spans="1:14" x14ac:dyDescent="0.25">
      <c r="H29" s="73"/>
      <c r="I29" s="73"/>
    </row>
  </sheetData>
  <autoFilter ref="A6:N6"/>
  <mergeCells count="28">
    <mergeCell ref="C13:C14"/>
    <mergeCell ref="C19:C21"/>
    <mergeCell ref="B1:N1"/>
    <mergeCell ref="B2:N2"/>
    <mergeCell ref="B3:N3"/>
    <mergeCell ref="C9:C10"/>
    <mergeCell ref="D9:D10"/>
    <mergeCell ref="C7:C8"/>
    <mergeCell ref="D7:D8"/>
    <mergeCell ref="L7:L8"/>
    <mergeCell ref="B7:B21"/>
    <mergeCell ref="K19:K20"/>
    <mergeCell ref="A7:A21"/>
    <mergeCell ref="M7:M21"/>
    <mergeCell ref="L9:L10"/>
    <mergeCell ref="L15:L16"/>
    <mergeCell ref="C15:C16"/>
    <mergeCell ref="C11:C12"/>
    <mergeCell ref="D11:D12"/>
    <mergeCell ref="L11:L12"/>
    <mergeCell ref="D19:D21"/>
    <mergeCell ref="L19:L21"/>
    <mergeCell ref="C17:C18"/>
    <mergeCell ref="D17:D18"/>
    <mergeCell ref="L17:L18"/>
    <mergeCell ref="D15:D16"/>
    <mergeCell ref="L13:L14"/>
    <mergeCell ref="D13:D14"/>
  </mergeCells>
  <pageMargins left="0.32" right="0.23" top="0.74803149606299213" bottom="0.74803149606299213" header="0.31496062992125984" footer="0.31496062992125984"/>
  <pageSetup paperSize="9" scale="6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25"/>
  <sheetViews>
    <sheetView zoomScale="85" zoomScaleNormal="85" zoomScaleSheetLayoutView="85" workbookViewId="0">
      <pane xSplit="4" ySplit="6" topLeftCell="E7" activePane="bottomRight" state="frozen"/>
      <selection activeCell="C18" sqref="C18"/>
      <selection pane="topRight" activeCell="C18" sqref="C18"/>
      <selection pane="bottomLeft" activeCell="C18" sqref="C18"/>
      <selection pane="bottomRight" activeCell="H7" sqref="H7"/>
    </sheetView>
  </sheetViews>
  <sheetFormatPr defaultColWidth="9.109375" defaultRowHeight="13.8" x14ac:dyDescent="0.3"/>
  <cols>
    <col min="1" max="1" width="5.88671875" style="1" customWidth="1"/>
    <col min="2" max="2" width="15.6640625" style="1" customWidth="1"/>
    <col min="3" max="3" width="27.6640625" style="1" customWidth="1"/>
    <col min="4" max="4" width="10.33203125" style="1" customWidth="1"/>
    <col min="5" max="5" width="11" style="1" customWidth="1"/>
    <col min="6" max="6" width="58.109375" style="1" customWidth="1"/>
    <col min="7" max="7" width="12" style="1" customWidth="1"/>
    <col min="8" max="8" width="10.44140625" style="1" customWidth="1"/>
    <col min="9" max="9" width="11.88671875" style="1" bestFit="1" customWidth="1"/>
    <col min="10" max="10" width="18.6640625" style="1" customWidth="1"/>
    <col min="11" max="11" width="21" style="1" customWidth="1"/>
    <col min="12" max="12" width="10.5546875" style="1" bestFit="1" customWidth="1"/>
    <col min="13" max="13" width="14.109375" style="1" customWidth="1"/>
    <col min="14" max="14" width="23.5546875" style="1" customWidth="1"/>
    <col min="15" max="16384" width="9.109375" style="1"/>
  </cols>
  <sheetData>
    <row r="1" spans="1:14" ht="15.75" x14ac:dyDescent="0.25">
      <c r="B1" s="196" t="str">
        <f>Валова!B3</f>
        <v>СВОДНЫЙ ОТЧЕТ</v>
      </c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</row>
    <row r="2" spans="1:14" ht="15.75" x14ac:dyDescent="0.25">
      <c r="B2" s="196" t="str">
        <f>Валова!B4</f>
        <v>об исполнении муниципальных заданий</v>
      </c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</row>
    <row r="3" spans="1:14" ht="15.75" x14ac:dyDescent="0.25">
      <c r="B3" s="196" t="str">
        <f>Валова!B5</f>
        <v>муниципальными учреждениями за 2022 год</v>
      </c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</row>
    <row r="4" spans="1:14" ht="13.5" thickBot="1" x14ac:dyDescent="0.25">
      <c r="B4" s="3"/>
      <c r="C4" s="3"/>
      <c r="D4" s="3"/>
      <c r="E4" s="3"/>
      <c r="F4" s="3"/>
      <c r="G4" s="3"/>
      <c r="H4" s="3"/>
      <c r="I4" s="3"/>
      <c r="J4" s="3"/>
      <c r="K4" s="4"/>
      <c r="L4" s="4"/>
      <c r="M4" s="3"/>
      <c r="N4" s="3"/>
    </row>
    <row r="5" spans="1:14" ht="105.6" x14ac:dyDescent="0.3">
      <c r="A5" s="47" t="s">
        <v>87</v>
      </c>
      <c r="B5" s="21" t="s">
        <v>0</v>
      </c>
      <c r="C5" s="21" t="s">
        <v>41</v>
      </c>
      <c r="D5" s="21" t="s">
        <v>1</v>
      </c>
      <c r="E5" s="21" t="s">
        <v>2</v>
      </c>
      <c r="F5" s="21" t="s">
        <v>3</v>
      </c>
      <c r="G5" s="21" t="s">
        <v>4</v>
      </c>
      <c r="H5" s="21" t="s">
        <v>81</v>
      </c>
      <c r="I5" s="21" t="s">
        <v>82</v>
      </c>
      <c r="J5" s="21" t="s">
        <v>83</v>
      </c>
      <c r="K5" s="20" t="s">
        <v>84</v>
      </c>
      <c r="L5" s="20" t="s">
        <v>85</v>
      </c>
      <c r="M5" s="21" t="s">
        <v>5</v>
      </c>
      <c r="N5" s="24" t="s">
        <v>52</v>
      </c>
    </row>
    <row r="6" spans="1:14" ht="14.4" thickBot="1" x14ac:dyDescent="0.35">
      <c r="A6" s="48" t="s">
        <v>86</v>
      </c>
      <c r="B6" s="41">
        <v>1</v>
      </c>
      <c r="C6" s="41">
        <v>2</v>
      </c>
      <c r="D6" s="41">
        <v>3</v>
      </c>
      <c r="E6" s="41">
        <v>4</v>
      </c>
      <c r="F6" s="41">
        <v>5</v>
      </c>
      <c r="G6" s="41">
        <v>6</v>
      </c>
      <c r="H6" s="41">
        <v>7</v>
      </c>
      <c r="I6" s="41">
        <v>8</v>
      </c>
      <c r="J6" s="41">
        <v>9</v>
      </c>
      <c r="K6" s="41">
        <v>10</v>
      </c>
      <c r="L6" s="41">
        <v>11</v>
      </c>
      <c r="M6" s="41">
        <v>12</v>
      </c>
      <c r="N6" s="44">
        <v>13</v>
      </c>
    </row>
    <row r="7" spans="1:14" ht="39.6" x14ac:dyDescent="0.3">
      <c r="A7" s="277">
        <v>7</v>
      </c>
      <c r="B7" s="207" t="s">
        <v>46</v>
      </c>
      <c r="C7" s="179" t="s">
        <v>145</v>
      </c>
      <c r="D7" s="230" t="s">
        <v>13</v>
      </c>
      <c r="E7" s="117" t="s">
        <v>6</v>
      </c>
      <c r="F7" s="127" t="s">
        <v>25</v>
      </c>
      <c r="G7" s="31" t="s">
        <v>26</v>
      </c>
      <c r="H7" s="21">
        <v>62</v>
      </c>
      <c r="I7" s="21">
        <v>71</v>
      </c>
      <c r="J7" s="125">
        <v>1</v>
      </c>
      <c r="K7" s="125">
        <f t="shared" ref="K7:K12" si="0">J7</f>
        <v>1</v>
      </c>
      <c r="L7" s="177">
        <f>(K7+K8)/2</f>
        <v>1</v>
      </c>
      <c r="M7" s="280" t="s">
        <v>77</v>
      </c>
      <c r="N7" s="24"/>
    </row>
    <row r="8" spans="1:14" ht="27" thickBot="1" x14ac:dyDescent="0.35">
      <c r="A8" s="278"/>
      <c r="B8" s="216"/>
      <c r="C8" s="180"/>
      <c r="D8" s="242"/>
      <c r="E8" s="119" t="s">
        <v>8</v>
      </c>
      <c r="F8" s="101" t="s">
        <v>22</v>
      </c>
      <c r="G8" s="70" t="s">
        <v>18</v>
      </c>
      <c r="H8" s="104">
        <v>45</v>
      </c>
      <c r="I8" s="104">
        <v>45</v>
      </c>
      <c r="J8" s="23">
        <f>I8/H8*100%</f>
        <v>1</v>
      </c>
      <c r="K8" s="23">
        <f t="shared" si="0"/>
        <v>1</v>
      </c>
      <c r="L8" s="178"/>
      <c r="M8" s="281"/>
      <c r="N8" s="25"/>
    </row>
    <row r="9" spans="1:14" ht="39.6" x14ac:dyDescent="0.3">
      <c r="A9" s="278"/>
      <c r="B9" s="216"/>
      <c r="C9" s="179" t="s">
        <v>55</v>
      </c>
      <c r="D9" s="181" t="s">
        <v>13</v>
      </c>
      <c r="E9" s="114" t="s">
        <v>6</v>
      </c>
      <c r="F9" s="114" t="s">
        <v>33</v>
      </c>
      <c r="G9" s="32" t="s">
        <v>14</v>
      </c>
      <c r="H9" s="71" t="s">
        <v>192</v>
      </c>
      <c r="I9" s="71">
        <v>11</v>
      </c>
      <c r="J9" s="125" t="s">
        <v>192</v>
      </c>
      <c r="K9" s="125" t="str">
        <f t="shared" si="0"/>
        <v>-</v>
      </c>
      <c r="L9" s="177">
        <f>K10</f>
        <v>1</v>
      </c>
      <c r="M9" s="281"/>
      <c r="N9" s="26"/>
    </row>
    <row r="10" spans="1:14" ht="27" thickBot="1" x14ac:dyDescent="0.35">
      <c r="A10" s="278"/>
      <c r="B10" s="216"/>
      <c r="C10" s="180"/>
      <c r="D10" s="182"/>
      <c r="E10" s="115" t="s">
        <v>8</v>
      </c>
      <c r="F10" s="101" t="s">
        <v>22</v>
      </c>
      <c r="G10" s="22" t="s">
        <v>18</v>
      </c>
      <c r="H10" s="72">
        <v>75</v>
      </c>
      <c r="I10" s="72">
        <v>75</v>
      </c>
      <c r="J10" s="23">
        <f>I10/H10*100%</f>
        <v>1</v>
      </c>
      <c r="K10" s="23">
        <f t="shared" si="0"/>
        <v>1</v>
      </c>
      <c r="L10" s="178"/>
      <c r="M10" s="281"/>
      <c r="N10" s="26"/>
    </row>
    <row r="11" spans="1:14" ht="39.6" x14ac:dyDescent="0.3">
      <c r="A11" s="278"/>
      <c r="B11" s="216"/>
      <c r="C11" s="179" t="s">
        <v>231</v>
      </c>
      <c r="D11" s="181" t="str">
        <f>D9</f>
        <v>Услуга</v>
      </c>
      <c r="E11" s="114" t="s">
        <v>6</v>
      </c>
      <c r="F11" s="114" t="s">
        <v>10</v>
      </c>
      <c r="G11" s="31" t="s">
        <v>26</v>
      </c>
      <c r="H11" s="71" t="s">
        <v>192</v>
      </c>
      <c r="I11" s="71" t="s">
        <v>192</v>
      </c>
      <c r="J11" s="125" t="s">
        <v>192</v>
      </c>
      <c r="K11" s="125" t="str">
        <f t="shared" si="0"/>
        <v>-</v>
      </c>
      <c r="L11" s="177">
        <f>K12</f>
        <v>1</v>
      </c>
      <c r="M11" s="281"/>
      <c r="N11" s="26"/>
    </row>
    <row r="12" spans="1:14" ht="27" thickBot="1" x14ac:dyDescent="0.35">
      <c r="A12" s="278"/>
      <c r="B12" s="216"/>
      <c r="C12" s="180"/>
      <c r="D12" s="182"/>
      <c r="E12" s="115" t="s">
        <v>8</v>
      </c>
      <c r="F12" s="101" t="s">
        <v>22</v>
      </c>
      <c r="G12" s="22" t="s">
        <v>18</v>
      </c>
      <c r="H12" s="72">
        <v>10</v>
      </c>
      <c r="I12" s="72">
        <v>10</v>
      </c>
      <c r="J12" s="23">
        <f>I12/H12*100%</f>
        <v>1</v>
      </c>
      <c r="K12" s="23">
        <f t="shared" si="0"/>
        <v>1</v>
      </c>
      <c r="L12" s="178"/>
      <c r="M12" s="281"/>
      <c r="N12" s="26"/>
    </row>
    <row r="13" spans="1:14" ht="39.6" x14ac:dyDescent="0.3">
      <c r="A13" s="278"/>
      <c r="B13" s="216"/>
      <c r="C13" s="179" t="s">
        <v>146</v>
      </c>
      <c r="D13" s="230" t="s">
        <v>13</v>
      </c>
      <c r="E13" s="117" t="s">
        <v>6</v>
      </c>
      <c r="F13" s="127" t="s">
        <v>25</v>
      </c>
      <c r="G13" s="31" t="s">
        <v>26</v>
      </c>
      <c r="H13" s="71">
        <v>19</v>
      </c>
      <c r="I13" s="71">
        <v>23</v>
      </c>
      <c r="J13" s="125">
        <v>1</v>
      </c>
      <c r="K13" s="125">
        <v>1</v>
      </c>
      <c r="L13" s="283">
        <f>(K13+K14)/2</f>
        <v>1</v>
      </c>
      <c r="M13" s="281"/>
      <c r="N13" s="26"/>
    </row>
    <row r="14" spans="1:14" ht="27" thickBot="1" x14ac:dyDescent="0.35">
      <c r="A14" s="278"/>
      <c r="B14" s="216"/>
      <c r="C14" s="180"/>
      <c r="D14" s="242"/>
      <c r="E14" s="119" t="s">
        <v>8</v>
      </c>
      <c r="F14" s="101" t="s">
        <v>22</v>
      </c>
      <c r="G14" s="70" t="s">
        <v>18</v>
      </c>
      <c r="H14" s="72">
        <v>79</v>
      </c>
      <c r="I14" s="72">
        <v>79</v>
      </c>
      <c r="J14" s="23">
        <f>I14/H14*100%</f>
        <v>1</v>
      </c>
      <c r="K14" s="23">
        <f>J14</f>
        <v>1</v>
      </c>
      <c r="L14" s="284"/>
      <c r="M14" s="281"/>
      <c r="N14" s="26"/>
    </row>
    <row r="15" spans="1:14" ht="39.6" x14ac:dyDescent="0.3">
      <c r="A15" s="278"/>
      <c r="B15" s="216"/>
      <c r="C15" s="179" t="s">
        <v>56</v>
      </c>
      <c r="D15" s="181" t="s">
        <v>13</v>
      </c>
      <c r="E15" s="114" t="s">
        <v>6</v>
      </c>
      <c r="F15" s="114" t="s">
        <v>33</v>
      </c>
      <c r="G15" s="32" t="s">
        <v>14</v>
      </c>
      <c r="H15" s="71" t="s">
        <v>192</v>
      </c>
      <c r="I15" s="71">
        <v>3</v>
      </c>
      <c r="J15" s="125" t="s">
        <v>192</v>
      </c>
      <c r="K15" s="125" t="s">
        <v>192</v>
      </c>
      <c r="L15" s="177">
        <f>K16</f>
        <v>1</v>
      </c>
      <c r="M15" s="281"/>
      <c r="N15" s="26"/>
    </row>
    <row r="16" spans="1:14" ht="27" thickBot="1" x14ac:dyDescent="0.35">
      <c r="A16" s="278"/>
      <c r="B16" s="216"/>
      <c r="C16" s="180"/>
      <c r="D16" s="182"/>
      <c r="E16" s="115" t="s">
        <v>8</v>
      </c>
      <c r="F16" s="101" t="s">
        <v>22</v>
      </c>
      <c r="G16" s="22" t="s">
        <v>18</v>
      </c>
      <c r="H16" s="72">
        <v>126</v>
      </c>
      <c r="I16" s="72">
        <v>126</v>
      </c>
      <c r="J16" s="23">
        <f>I16/H16*100%</f>
        <v>1</v>
      </c>
      <c r="K16" s="23">
        <f>J16</f>
        <v>1</v>
      </c>
      <c r="L16" s="178"/>
      <c r="M16" s="281"/>
      <c r="N16" s="26"/>
    </row>
    <row r="17" spans="1:14" ht="39.6" x14ac:dyDescent="0.3">
      <c r="A17" s="278"/>
      <c r="B17" s="216"/>
      <c r="C17" s="179" t="s">
        <v>232</v>
      </c>
      <c r="D17" s="181" t="str">
        <f>D15</f>
        <v>Услуга</v>
      </c>
      <c r="E17" s="114" t="s">
        <v>6</v>
      </c>
      <c r="F17" s="114" t="s">
        <v>10</v>
      </c>
      <c r="G17" s="31" t="s">
        <v>26</v>
      </c>
      <c r="H17" s="71" t="s">
        <v>192</v>
      </c>
      <c r="I17" s="71" t="s">
        <v>192</v>
      </c>
      <c r="J17" s="125" t="s">
        <v>192</v>
      </c>
      <c r="K17" s="125" t="s">
        <v>192</v>
      </c>
      <c r="L17" s="177">
        <f>K18</f>
        <v>1</v>
      </c>
      <c r="M17" s="281"/>
      <c r="N17" s="26"/>
    </row>
    <row r="18" spans="1:14" ht="27" thickBot="1" x14ac:dyDescent="0.35">
      <c r="A18" s="278"/>
      <c r="B18" s="216"/>
      <c r="C18" s="180"/>
      <c r="D18" s="182"/>
      <c r="E18" s="115" t="s">
        <v>8</v>
      </c>
      <c r="F18" s="101" t="s">
        <v>22</v>
      </c>
      <c r="G18" s="22" t="s">
        <v>18</v>
      </c>
      <c r="H18" s="72">
        <v>14</v>
      </c>
      <c r="I18" s="72">
        <v>14</v>
      </c>
      <c r="J18" s="23">
        <f>I18/H18*100%</f>
        <v>1</v>
      </c>
      <c r="K18" s="23">
        <f>J18</f>
        <v>1</v>
      </c>
      <c r="L18" s="178"/>
      <c r="M18" s="281"/>
      <c r="N18" s="26"/>
    </row>
    <row r="19" spans="1:14" ht="26.4" x14ac:dyDescent="0.3">
      <c r="A19" s="278"/>
      <c r="B19" s="216"/>
      <c r="C19" s="233" t="s">
        <v>187</v>
      </c>
      <c r="D19" s="230" t="s">
        <v>90</v>
      </c>
      <c r="E19" s="117" t="s">
        <v>6</v>
      </c>
      <c r="F19" s="117" t="s">
        <v>113</v>
      </c>
      <c r="G19" s="31" t="s">
        <v>26</v>
      </c>
      <c r="H19" s="71">
        <v>0</v>
      </c>
      <c r="I19" s="71">
        <v>0</v>
      </c>
      <c r="J19" s="125">
        <v>1</v>
      </c>
      <c r="K19" s="275">
        <v>1</v>
      </c>
      <c r="L19" s="177">
        <f>(K19+K21)/2</f>
        <v>1</v>
      </c>
      <c r="M19" s="281"/>
      <c r="N19" s="26"/>
    </row>
    <row r="20" spans="1:14" ht="26.4" x14ac:dyDescent="0.3">
      <c r="A20" s="278"/>
      <c r="B20" s="216"/>
      <c r="C20" s="235"/>
      <c r="D20" s="241"/>
      <c r="E20" s="118" t="s">
        <v>6</v>
      </c>
      <c r="F20" s="118" t="s">
        <v>188</v>
      </c>
      <c r="G20" s="97" t="s">
        <v>26</v>
      </c>
      <c r="H20" s="79">
        <v>100</v>
      </c>
      <c r="I20" s="79">
        <v>100</v>
      </c>
      <c r="J20" s="126">
        <v>1</v>
      </c>
      <c r="K20" s="276"/>
      <c r="L20" s="274"/>
      <c r="M20" s="281"/>
      <c r="N20" s="26"/>
    </row>
    <row r="21" spans="1:14" ht="27" thickBot="1" x14ac:dyDescent="0.35">
      <c r="A21" s="279"/>
      <c r="B21" s="217"/>
      <c r="C21" s="234"/>
      <c r="D21" s="242"/>
      <c r="E21" s="119" t="s">
        <v>8</v>
      </c>
      <c r="F21" s="119" t="s">
        <v>258</v>
      </c>
      <c r="G21" s="70" t="s">
        <v>18</v>
      </c>
      <c r="H21" s="72">
        <v>113</v>
      </c>
      <c r="I21" s="72">
        <v>113</v>
      </c>
      <c r="J21" s="23">
        <f>I21/H21*100%</f>
        <v>1</v>
      </c>
      <c r="K21" s="23">
        <f>J21</f>
        <v>1</v>
      </c>
      <c r="L21" s="178"/>
      <c r="M21" s="282"/>
      <c r="N21" s="27"/>
    </row>
    <row r="23" spans="1:14" x14ac:dyDescent="0.3">
      <c r="H23" s="9"/>
      <c r="I23" s="9"/>
    </row>
    <row r="24" spans="1:14" x14ac:dyDescent="0.3">
      <c r="H24" s="9"/>
      <c r="I24" s="9"/>
    </row>
    <row r="25" spans="1:14" x14ac:dyDescent="0.3">
      <c r="H25" s="9"/>
      <c r="I25" s="9"/>
    </row>
  </sheetData>
  <autoFilter ref="A6:N6"/>
  <mergeCells count="28">
    <mergeCell ref="A7:A21"/>
    <mergeCell ref="L7:L8"/>
    <mergeCell ref="M7:M21"/>
    <mergeCell ref="C11:C12"/>
    <mergeCell ref="D11:D12"/>
    <mergeCell ref="L11:L12"/>
    <mergeCell ref="D13:D14"/>
    <mergeCell ref="C13:C14"/>
    <mergeCell ref="L13:L14"/>
    <mergeCell ref="C17:C18"/>
    <mergeCell ref="D17:D18"/>
    <mergeCell ref="L17:L18"/>
    <mergeCell ref="D9:D10"/>
    <mergeCell ref="D7:D8"/>
    <mergeCell ref="C7:C8"/>
    <mergeCell ref="B7:B21"/>
    <mergeCell ref="L9:L10"/>
    <mergeCell ref="D19:D21"/>
    <mergeCell ref="L19:L21"/>
    <mergeCell ref="B1:N1"/>
    <mergeCell ref="B2:N2"/>
    <mergeCell ref="B3:N3"/>
    <mergeCell ref="L15:L16"/>
    <mergeCell ref="C19:C21"/>
    <mergeCell ref="C9:C10"/>
    <mergeCell ref="C15:C16"/>
    <mergeCell ref="D15:D16"/>
    <mergeCell ref="K19:K20"/>
  </mergeCells>
  <pageMargins left="0.70866141732283472" right="0.70866141732283472" top="0.74803149606299213" bottom="0.74803149606299213" header="0.31496062992125984" footer="0.31496062992125984"/>
  <pageSetup paperSize="9" scale="5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17"/>
  <sheetViews>
    <sheetView zoomScale="85" zoomScaleNormal="85" zoomScaleSheetLayoutView="85" workbookViewId="0">
      <pane xSplit="4" ySplit="6" topLeftCell="E7" activePane="bottomRight" state="frozen"/>
      <selection activeCell="C18" sqref="C18"/>
      <selection pane="topRight" activeCell="C18" sqref="C18"/>
      <selection pane="bottomLeft" activeCell="C18" sqref="C18"/>
      <selection pane="bottomRight" activeCell="M7" sqref="M7:M14"/>
    </sheetView>
  </sheetViews>
  <sheetFormatPr defaultColWidth="9.109375" defaultRowHeight="13.8" x14ac:dyDescent="0.3"/>
  <cols>
    <col min="1" max="1" width="5.88671875" style="1" customWidth="1"/>
    <col min="2" max="2" width="15.6640625" style="1" customWidth="1"/>
    <col min="3" max="3" width="27.6640625" style="1" customWidth="1"/>
    <col min="4" max="4" width="10.33203125" style="1" customWidth="1"/>
    <col min="5" max="5" width="11" style="1" customWidth="1"/>
    <col min="6" max="6" width="40.44140625" style="1" customWidth="1"/>
    <col min="7" max="7" width="12" style="1" customWidth="1"/>
    <col min="8" max="8" width="10.44140625" style="1" customWidth="1"/>
    <col min="9" max="9" width="11.88671875" style="1" bestFit="1" customWidth="1"/>
    <col min="10" max="11" width="18.6640625" style="1" customWidth="1"/>
    <col min="12" max="12" width="10.5546875" style="1" bestFit="1" customWidth="1"/>
    <col min="13" max="13" width="14.109375" style="1" customWidth="1"/>
    <col min="14" max="14" width="12.44140625" style="1" customWidth="1"/>
    <col min="15" max="16384" width="9.109375" style="1"/>
  </cols>
  <sheetData>
    <row r="1" spans="1:14" ht="15.75" x14ac:dyDescent="0.25">
      <c r="A1" s="2"/>
      <c r="B1" s="196" t="str">
        <f>Валова!B3</f>
        <v>СВОДНЫЙ ОТЧЕТ</v>
      </c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</row>
    <row r="2" spans="1:14" ht="15.75" x14ac:dyDescent="0.25">
      <c r="A2" s="2"/>
      <c r="B2" s="196" t="str">
        <f>Валова!B4</f>
        <v>об исполнении муниципальных заданий</v>
      </c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</row>
    <row r="3" spans="1:14" ht="15.75" x14ac:dyDescent="0.25">
      <c r="A3" s="2"/>
      <c r="B3" s="196" t="str">
        <f>Валова!B5</f>
        <v>муниципальными учреждениями за 2022 год</v>
      </c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</row>
    <row r="4" spans="1:14" ht="13.5" thickBot="1" x14ac:dyDescent="0.25">
      <c r="A4" s="2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ht="114" customHeight="1" x14ac:dyDescent="0.3">
      <c r="A5" s="123" t="s">
        <v>87</v>
      </c>
      <c r="B5" s="20" t="s">
        <v>0</v>
      </c>
      <c r="C5" s="20" t="s">
        <v>41</v>
      </c>
      <c r="D5" s="20" t="s">
        <v>1</v>
      </c>
      <c r="E5" s="20" t="s">
        <v>2</v>
      </c>
      <c r="F5" s="20" t="s">
        <v>3</v>
      </c>
      <c r="G5" s="20" t="s">
        <v>4</v>
      </c>
      <c r="H5" s="20" t="s">
        <v>81</v>
      </c>
      <c r="I5" s="20" t="s">
        <v>82</v>
      </c>
      <c r="J5" s="20" t="s">
        <v>83</v>
      </c>
      <c r="K5" s="20" t="s">
        <v>84</v>
      </c>
      <c r="L5" s="20" t="s">
        <v>85</v>
      </c>
      <c r="M5" s="20" t="s">
        <v>5</v>
      </c>
      <c r="N5" s="49" t="s">
        <v>52</v>
      </c>
    </row>
    <row r="6" spans="1:14" ht="14.4" thickBot="1" x14ac:dyDescent="0.35">
      <c r="A6" s="39" t="s">
        <v>86</v>
      </c>
      <c r="B6" s="40">
        <v>1</v>
      </c>
      <c r="C6" s="40">
        <v>2</v>
      </c>
      <c r="D6" s="40">
        <v>3</v>
      </c>
      <c r="E6" s="40">
        <v>4</v>
      </c>
      <c r="F6" s="40">
        <v>5</v>
      </c>
      <c r="G6" s="40">
        <v>6</v>
      </c>
      <c r="H6" s="40">
        <v>7</v>
      </c>
      <c r="I6" s="40">
        <v>8</v>
      </c>
      <c r="J6" s="40">
        <v>9</v>
      </c>
      <c r="K6" s="40">
        <v>10</v>
      </c>
      <c r="L6" s="40">
        <v>11</v>
      </c>
      <c r="M6" s="40">
        <v>12</v>
      </c>
      <c r="N6" s="50">
        <v>13</v>
      </c>
    </row>
    <row r="7" spans="1:14" ht="52.8" x14ac:dyDescent="0.3">
      <c r="A7" s="287">
        <v>8</v>
      </c>
      <c r="B7" s="252" t="s">
        <v>68</v>
      </c>
      <c r="C7" s="236" t="s">
        <v>234</v>
      </c>
      <c r="D7" s="230" t="s">
        <v>13</v>
      </c>
      <c r="E7" s="117" t="s">
        <v>35</v>
      </c>
      <c r="F7" s="127" t="s">
        <v>25</v>
      </c>
      <c r="G7" s="32" t="s">
        <v>14</v>
      </c>
      <c r="H7" s="74">
        <v>31</v>
      </c>
      <c r="I7" s="74">
        <v>31</v>
      </c>
      <c r="J7" s="120">
        <f>I7/H7*100%</f>
        <v>1</v>
      </c>
      <c r="K7" s="120">
        <f>J7</f>
        <v>1</v>
      </c>
      <c r="L7" s="225">
        <f>(K7+K8)/2</f>
        <v>1</v>
      </c>
      <c r="M7" s="255" t="s">
        <v>263</v>
      </c>
      <c r="N7" s="46"/>
    </row>
    <row r="8" spans="1:14" ht="27" thickBot="1" x14ac:dyDescent="0.35">
      <c r="A8" s="288"/>
      <c r="B8" s="253"/>
      <c r="C8" s="237"/>
      <c r="D8" s="242"/>
      <c r="E8" s="119" t="s">
        <v>36</v>
      </c>
      <c r="F8" s="101" t="s">
        <v>22</v>
      </c>
      <c r="G8" s="70" t="s">
        <v>18</v>
      </c>
      <c r="H8" s="77">
        <v>129</v>
      </c>
      <c r="I8" s="77">
        <v>129</v>
      </c>
      <c r="J8" s="129">
        <f t="shared" ref="J8:J14" si="0">I8/H8*100%</f>
        <v>1</v>
      </c>
      <c r="K8" s="129">
        <f>J8</f>
        <v>1</v>
      </c>
      <c r="L8" s="268"/>
      <c r="M8" s="256"/>
      <c r="N8" s="26"/>
    </row>
    <row r="9" spans="1:14" ht="52.8" x14ac:dyDescent="0.3">
      <c r="A9" s="288"/>
      <c r="B9" s="253"/>
      <c r="C9" s="236" t="s">
        <v>65</v>
      </c>
      <c r="D9" s="230" t="s">
        <v>13</v>
      </c>
      <c r="E9" s="134" t="s">
        <v>6</v>
      </c>
      <c r="F9" s="114" t="s">
        <v>33</v>
      </c>
      <c r="G9" s="32" t="s">
        <v>14</v>
      </c>
      <c r="H9" s="155">
        <v>5.2</v>
      </c>
      <c r="I9" s="155">
        <v>7.7</v>
      </c>
      <c r="J9" s="120">
        <v>1</v>
      </c>
      <c r="K9" s="139">
        <v>1</v>
      </c>
      <c r="L9" s="285">
        <f>(K9+K10)/2</f>
        <v>1</v>
      </c>
      <c r="M9" s="256"/>
      <c r="N9" s="26"/>
    </row>
    <row r="10" spans="1:14" ht="27" thickBot="1" x14ac:dyDescent="0.35">
      <c r="A10" s="288"/>
      <c r="B10" s="253"/>
      <c r="C10" s="237"/>
      <c r="D10" s="242"/>
      <c r="E10" s="135" t="s">
        <v>8</v>
      </c>
      <c r="F10" s="101" t="s">
        <v>22</v>
      </c>
      <c r="G10" s="30" t="s">
        <v>34</v>
      </c>
      <c r="H10" s="76">
        <v>154</v>
      </c>
      <c r="I10" s="76">
        <v>154</v>
      </c>
      <c r="J10" s="129">
        <f t="shared" si="0"/>
        <v>1</v>
      </c>
      <c r="K10" s="103">
        <f>J10</f>
        <v>1</v>
      </c>
      <c r="L10" s="286"/>
      <c r="M10" s="256"/>
      <c r="N10" s="26"/>
    </row>
    <row r="11" spans="1:14" ht="52.8" x14ac:dyDescent="0.3">
      <c r="A11" s="288"/>
      <c r="B11" s="253"/>
      <c r="C11" s="236" t="s">
        <v>235</v>
      </c>
      <c r="D11" s="230" t="s">
        <v>13</v>
      </c>
      <c r="E11" s="117" t="s">
        <v>35</v>
      </c>
      <c r="F11" s="114" t="s">
        <v>10</v>
      </c>
      <c r="G11" s="32" t="s">
        <v>14</v>
      </c>
      <c r="H11" s="74">
        <v>3.3</v>
      </c>
      <c r="I11" s="74">
        <v>10</v>
      </c>
      <c r="J11" s="120">
        <v>1</v>
      </c>
      <c r="K11" s="120">
        <f>J11</f>
        <v>1</v>
      </c>
      <c r="L11" s="225">
        <v>1</v>
      </c>
      <c r="M11" s="256"/>
      <c r="N11" s="26"/>
    </row>
    <row r="12" spans="1:14" ht="27" thickBot="1" x14ac:dyDescent="0.35">
      <c r="A12" s="288"/>
      <c r="B12" s="253"/>
      <c r="C12" s="237"/>
      <c r="D12" s="242"/>
      <c r="E12" s="119" t="s">
        <v>36</v>
      </c>
      <c r="F12" s="101" t="s">
        <v>22</v>
      </c>
      <c r="G12" s="70" t="s">
        <v>18</v>
      </c>
      <c r="H12" s="77">
        <v>30</v>
      </c>
      <c r="I12" s="77">
        <v>30</v>
      </c>
      <c r="J12" s="129">
        <f t="shared" si="0"/>
        <v>1</v>
      </c>
      <c r="K12" s="129">
        <f>J12</f>
        <v>1</v>
      </c>
      <c r="L12" s="227"/>
      <c r="M12" s="256"/>
      <c r="N12" s="26"/>
    </row>
    <row r="13" spans="1:14" ht="79.2" x14ac:dyDescent="0.3">
      <c r="A13" s="288"/>
      <c r="B13" s="253"/>
      <c r="C13" s="236" t="s">
        <v>236</v>
      </c>
      <c r="D13" s="230" t="s">
        <v>13</v>
      </c>
      <c r="E13" s="117" t="s">
        <v>35</v>
      </c>
      <c r="F13" s="114" t="s">
        <v>31</v>
      </c>
      <c r="G13" s="32" t="s">
        <v>14</v>
      </c>
      <c r="H13" s="74">
        <v>100</v>
      </c>
      <c r="I13" s="74">
        <v>100</v>
      </c>
      <c r="J13" s="120">
        <f t="shared" si="0"/>
        <v>1</v>
      </c>
      <c r="K13" s="120">
        <v>1</v>
      </c>
      <c r="L13" s="225">
        <f>(K13+K14)/2</f>
        <v>1</v>
      </c>
      <c r="M13" s="256"/>
      <c r="N13" s="26"/>
    </row>
    <row r="14" spans="1:14" ht="27" thickBot="1" x14ac:dyDescent="0.35">
      <c r="A14" s="289"/>
      <c r="B14" s="254"/>
      <c r="C14" s="237"/>
      <c r="D14" s="242"/>
      <c r="E14" s="119" t="s">
        <v>36</v>
      </c>
      <c r="F14" s="101" t="s">
        <v>22</v>
      </c>
      <c r="G14" s="70" t="s">
        <v>18</v>
      </c>
      <c r="H14" s="77">
        <v>4</v>
      </c>
      <c r="I14" s="77">
        <v>4</v>
      </c>
      <c r="J14" s="129">
        <f t="shared" si="0"/>
        <v>1</v>
      </c>
      <c r="K14" s="129">
        <f>J14</f>
        <v>1</v>
      </c>
      <c r="L14" s="227"/>
      <c r="M14" s="257"/>
      <c r="N14" s="27"/>
    </row>
    <row r="16" spans="1:14" x14ac:dyDescent="0.3">
      <c r="H16" s="9"/>
      <c r="I16" s="9"/>
    </row>
    <row r="17" spans="8:9" x14ac:dyDescent="0.3">
      <c r="H17" s="9"/>
      <c r="I17" s="9"/>
    </row>
  </sheetData>
  <mergeCells count="18">
    <mergeCell ref="A7:A14"/>
    <mergeCell ref="B7:B14"/>
    <mergeCell ref="C7:C8"/>
    <mergeCell ref="D7:D8"/>
    <mergeCell ref="D13:D14"/>
    <mergeCell ref="C9:C10"/>
    <mergeCell ref="D9:D10"/>
    <mergeCell ref="C11:C12"/>
    <mergeCell ref="D11:D12"/>
    <mergeCell ref="C13:C14"/>
    <mergeCell ref="L7:L8"/>
    <mergeCell ref="L13:L14"/>
    <mergeCell ref="B1:N1"/>
    <mergeCell ref="B2:N2"/>
    <mergeCell ref="B3:N3"/>
    <mergeCell ref="M7:M14"/>
    <mergeCell ref="L9:L10"/>
    <mergeCell ref="L11:L12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24"/>
  <sheetViews>
    <sheetView zoomScale="80" zoomScaleNormal="80" zoomScaleSheetLayoutView="85" workbookViewId="0">
      <pane xSplit="4" ySplit="6" topLeftCell="E7" activePane="bottomRight" state="frozen"/>
      <selection activeCell="C18" sqref="C18"/>
      <selection pane="topRight" activeCell="C18" sqref="C18"/>
      <selection pane="bottomLeft" activeCell="C18" sqref="C18"/>
      <selection pane="bottomRight" activeCell="I20" sqref="I20"/>
    </sheetView>
  </sheetViews>
  <sheetFormatPr defaultColWidth="9.109375" defaultRowHeight="13.8" x14ac:dyDescent="0.3"/>
  <cols>
    <col min="1" max="1" width="5.88671875" style="2" customWidth="1"/>
    <col min="2" max="2" width="15.6640625" style="2" customWidth="1"/>
    <col min="3" max="3" width="27.6640625" style="2" customWidth="1"/>
    <col min="4" max="4" width="10.33203125" style="2" customWidth="1"/>
    <col min="5" max="5" width="11" style="2" customWidth="1"/>
    <col min="6" max="6" width="46.88671875" style="2" customWidth="1"/>
    <col min="7" max="7" width="12" style="2" customWidth="1"/>
    <col min="8" max="8" width="10.44140625" style="2" customWidth="1"/>
    <col min="9" max="9" width="11.6640625" style="2" bestFit="1" customWidth="1"/>
    <col min="10" max="10" width="17.5546875" style="2" customWidth="1"/>
    <col min="11" max="11" width="23.109375" style="2" customWidth="1"/>
    <col min="12" max="12" width="10.33203125" style="2" bestFit="1" customWidth="1"/>
    <col min="13" max="13" width="14.109375" style="2" customWidth="1"/>
    <col min="14" max="14" width="23.5546875" style="2" customWidth="1"/>
    <col min="15" max="16384" width="9.109375" style="2"/>
  </cols>
  <sheetData>
    <row r="1" spans="1:14" ht="15.75" x14ac:dyDescent="0.25">
      <c r="B1" s="196" t="str">
        <f>Валова!B3</f>
        <v>СВОДНЫЙ ОТЧЕТ</v>
      </c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</row>
    <row r="2" spans="1:14" ht="15.75" x14ac:dyDescent="0.25">
      <c r="B2" s="196" t="str">
        <f>Валова!B4</f>
        <v>об исполнении муниципальных заданий</v>
      </c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</row>
    <row r="3" spans="1:14" ht="15.75" x14ac:dyDescent="0.25">
      <c r="B3" s="196" t="str">
        <f>Валова!B5</f>
        <v>муниципальными учреждениями за 2022 год</v>
      </c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</row>
    <row r="4" spans="1:14" ht="13.5" thickBot="1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ht="110.25" customHeight="1" x14ac:dyDescent="0.3">
      <c r="A5" s="123" t="s">
        <v>87</v>
      </c>
      <c r="B5" s="20" t="s">
        <v>0</v>
      </c>
      <c r="C5" s="20" t="s">
        <v>41</v>
      </c>
      <c r="D5" s="20" t="s">
        <v>1</v>
      </c>
      <c r="E5" s="20" t="s">
        <v>2</v>
      </c>
      <c r="F5" s="20" t="s">
        <v>3</v>
      </c>
      <c r="G5" s="20" t="s">
        <v>4</v>
      </c>
      <c r="H5" s="20" t="s">
        <v>81</v>
      </c>
      <c r="I5" s="20" t="s">
        <v>82</v>
      </c>
      <c r="J5" s="20" t="s">
        <v>83</v>
      </c>
      <c r="K5" s="20" t="s">
        <v>84</v>
      </c>
      <c r="L5" s="20" t="s">
        <v>85</v>
      </c>
      <c r="M5" s="20" t="s">
        <v>5</v>
      </c>
      <c r="N5" s="49" t="s">
        <v>52</v>
      </c>
    </row>
    <row r="6" spans="1:14" ht="14.4" thickBot="1" x14ac:dyDescent="0.35">
      <c r="A6" s="39" t="s">
        <v>86</v>
      </c>
      <c r="B6" s="40">
        <v>1</v>
      </c>
      <c r="C6" s="40">
        <v>2</v>
      </c>
      <c r="D6" s="40">
        <v>3</v>
      </c>
      <c r="E6" s="40">
        <v>4</v>
      </c>
      <c r="F6" s="40">
        <v>5</v>
      </c>
      <c r="G6" s="40">
        <v>6</v>
      </c>
      <c r="H6" s="40">
        <v>7</v>
      </c>
      <c r="I6" s="40">
        <v>8</v>
      </c>
      <c r="J6" s="40">
        <v>9</v>
      </c>
      <c r="K6" s="40">
        <v>10</v>
      </c>
      <c r="L6" s="40">
        <v>11</v>
      </c>
      <c r="M6" s="40">
        <v>12</v>
      </c>
      <c r="N6" s="50">
        <v>13</v>
      </c>
    </row>
    <row r="7" spans="1:14" ht="39.6" x14ac:dyDescent="0.3">
      <c r="A7" s="300">
        <v>9</v>
      </c>
      <c r="B7" s="207" t="s">
        <v>76</v>
      </c>
      <c r="C7" s="179" t="s">
        <v>147</v>
      </c>
      <c r="D7" s="181" t="s">
        <v>13</v>
      </c>
      <c r="E7" s="114" t="s">
        <v>6</v>
      </c>
      <c r="F7" s="127" t="s">
        <v>25</v>
      </c>
      <c r="G7" s="32" t="s">
        <v>14</v>
      </c>
      <c r="H7" s="71">
        <v>20</v>
      </c>
      <c r="I7" s="71">
        <v>20.3</v>
      </c>
      <c r="J7" s="120">
        <v>1</v>
      </c>
      <c r="K7" s="125">
        <v>1</v>
      </c>
      <c r="L7" s="177">
        <f>(K7+K8)/2</f>
        <v>1</v>
      </c>
      <c r="M7" s="290" t="s">
        <v>77</v>
      </c>
      <c r="N7" s="51"/>
    </row>
    <row r="8" spans="1:14" ht="27" thickBot="1" x14ac:dyDescent="0.35">
      <c r="A8" s="301"/>
      <c r="B8" s="216"/>
      <c r="C8" s="180"/>
      <c r="D8" s="182"/>
      <c r="E8" s="115" t="s">
        <v>8</v>
      </c>
      <c r="F8" s="101" t="s">
        <v>22</v>
      </c>
      <c r="G8" s="22" t="s">
        <v>18</v>
      </c>
      <c r="H8" s="72">
        <v>300</v>
      </c>
      <c r="I8" s="72">
        <v>300</v>
      </c>
      <c r="J8" s="129">
        <f t="shared" ref="J8:J14" si="0">I8/H8*100%</f>
        <v>1</v>
      </c>
      <c r="K8" s="23">
        <f>J8</f>
        <v>1</v>
      </c>
      <c r="L8" s="178"/>
      <c r="M8" s="291"/>
      <c r="N8" s="28"/>
    </row>
    <row r="9" spans="1:14" ht="52.8" x14ac:dyDescent="0.3">
      <c r="A9" s="301"/>
      <c r="B9" s="216"/>
      <c r="C9" s="179" t="s">
        <v>88</v>
      </c>
      <c r="D9" s="181" t="s">
        <v>13</v>
      </c>
      <c r="E9" s="114" t="s">
        <v>6</v>
      </c>
      <c r="F9" s="114" t="s">
        <v>33</v>
      </c>
      <c r="G9" s="32" t="s">
        <v>14</v>
      </c>
      <c r="H9" s="71">
        <v>1.5</v>
      </c>
      <c r="I9" s="71">
        <v>1.8</v>
      </c>
      <c r="J9" s="120">
        <v>1</v>
      </c>
      <c r="K9" s="125">
        <v>1</v>
      </c>
      <c r="L9" s="177">
        <f>(K9+K10)/2</f>
        <v>1</v>
      </c>
      <c r="M9" s="291"/>
      <c r="N9" s="28"/>
    </row>
    <row r="10" spans="1:14" ht="27" thickBot="1" x14ac:dyDescent="0.35">
      <c r="A10" s="301"/>
      <c r="B10" s="216"/>
      <c r="C10" s="180"/>
      <c r="D10" s="182"/>
      <c r="E10" s="115" t="s">
        <v>8</v>
      </c>
      <c r="F10" s="101" t="s">
        <v>22</v>
      </c>
      <c r="G10" s="22" t="s">
        <v>18</v>
      </c>
      <c r="H10" s="72">
        <v>325</v>
      </c>
      <c r="I10" s="72">
        <v>325</v>
      </c>
      <c r="J10" s="129">
        <f t="shared" si="0"/>
        <v>1</v>
      </c>
      <c r="K10" s="23">
        <f>J10</f>
        <v>1</v>
      </c>
      <c r="L10" s="178"/>
      <c r="M10" s="291"/>
      <c r="N10" s="28"/>
    </row>
    <row r="11" spans="1:14" ht="39.6" x14ac:dyDescent="0.3">
      <c r="A11" s="301"/>
      <c r="B11" s="216"/>
      <c r="C11" s="179" t="s">
        <v>148</v>
      </c>
      <c r="D11" s="181" t="s">
        <v>13</v>
      </c>
      <c r="E11" s="114" t="s">
        <v>6</v>
      </c>
      <c r="F11" s="114" t="s">
        <v>10</v>
      </c>
      <c r="G11" s="32" t="s">
        <v>14</v>
      </c>
      <c r="H11" s="71">
        <v>3</v>
      </c>
      <c r="I11" s="71">
        <v>3</v>
      </c>
      <c r="J11" s="120">
        <v>1</v>
      </c>
      <c r="K11" s="125">
        <v>1</v>
      </c>
      <c r="L11" s="177">
        <f>(K11+K12)/2</f>
        <v>1</v>
      </c>
      <c r="M11" s="291"/>
      <c r="N11" s="28"/>
    </row>
    <row r="12" spans="1:14" ht="27" thickBot="1" x14ac:dyDescent="0.35">
      <c r="A12" s="301"/>
      <c r="B12" s="216"/>
      <c r="C12" s="180"/>
      <c r="D12" s="182"/>
      <c r="E12" s="115" t="s">
        <v>8</v>
      </c>
      <c r="F12" s="101" t="s">
        <v>22</v>
      </c>
      <c r="G12" s="22" t="s">
        <v>18</v>
      </c>
      <c r="H12" s="72">
        <v>33</v>
      </c>
      <c r="I12" s="72">
        <v>33</v>
      </c>
      <c r="J12" s="129">
        <f t="shared" si="0"/>
        <v>1</v>
      </c>
      <c r="K12" s="23">
        <f>J12</f>
        <v>1</v>
      </c>
      <c r="L12" s="178"/>
      <c r="M12" s="291"/>
      <c r="N12" s="28"/>
    </row>
    <row r="13" spans="1:14" ht="66" x14ac:dyDescent="0.3">
      <c r="A13" s="301"/>
      <c r="B13" s="216"/>
      <c r="C13" s="179" t="s">
        <v>149</v>
      </c>
      <c r="D13" s="181" t="s">
        <v>13</v>
      </c>
      <c r="E13" s="114" t="s">
        <v>6</v>
      </c>
      <c r="F13" s="114" t="s">
        <v>31</v>
      </c>
      <c r="G13" s="32" t="s">
        <v>14</v>
      </c>
      <c r="H13" s="71">
        <v>100</v>
      </c>
      <c r="I13" s="71">
        <v>100</v>
      </c>
      <c r="J13" s="120">
        <f t="shared" si="0"/>
        <v>1</v>
      </c>
      <c r="K13" s="125">
        <v>1</v>
      </c>
      <c r="L13" s="177">
        <f>(K13+K14)/2</f>
        <v>1</v>
      </c>
      <c r="M13" s="291"/>
      <c r="N13" s="28"/>
    </row>
    <row r="14" spans="1:14" ht="27" thickBot="1" x14ac:dyDescent="0.35">
      <c r="A14" s="301"/>
      <c r="B14" s="216"/>
      <c r="C14" s="180"/>
      <c r="D14" s="182"/>
      <c r="E14" s="115" t="s">
        <v>8</v>
      </c>
      <c r="F14" s="101" t="s">
        <v>22</v>
      </c>
      <c r="G14" s="22" t="s">
        <v>18</v>
      </c>
      <c r="H14" s="72">
        <v>13</v>
      </c>
      <c r="I14" s="72">
        <v>13</v>
      </c>
      <c r="J14" s="129">
        <f t="shared" si="0"/>
        <v>1</v>
      </c>
      <c r="K14" s="23">
        <f>J14</f>
        <v>1</v>
      </c>
      <c r="L14" s="178"/>
      <c r="M14" s="291"/>
      <c r="N14" s="28"/>
    </row>
    <row r="15" spans="1:14" ht="26.4" x14ac:dyDescent="0.3">
      <c r="A15" s="302"/>
      <c r="B15" s="304"/>
      <c r="C15" s="179" t="s">
        <v>23</v>
      </c>
      <c r="D15" s="230" t="s">
        <v>90</v>
      </c>
      <c r="E15" s="117" t="s">
        <v>6</v>
      </c>
      <c r="F15" s="117" t="s">
        <v>20</v>
      </c>
      <c r="G15" s="31" t="s">
        <v>21</v>
      </c>
      <c r="H15" s="71">
        <v>0</v>
      </c>
      <c r="I15" s="71">
        <v>0</v>
      </c>
      <c r="J15" s="120">
        <v>1</v>
      </c>
      <c r="K15" s="296">
        <v>1</v>
      </c>
      <c r="L15" s="177">
        <f>(K15+K18)/2</f>
        <v>1</v>
      </c>
      <c r="M15" s="291"/>
      <c r="N15" s="28"/>
    </row>
    <row r="16" spans="1:14" ht="132" x14ac:dyDescent="0.3">
      <c r="A16" s="302"/>
      <c r="B16" s="304"/>
      <c r="C16" s="293"/>
      <c r="D16" s="241"/>
      <c r="E16" s="118" t="s">
        <v>6</v>
      </c>
      <c r="F16" s="118" t="s">
        <v>96</v>
      </c>
      <c r="G16" s="38" t="s">
        <v>14</v>
      </c>
      <c r="H16" s="79" t="s">
        <v>192</v>
      </c>
      <c r="I16" s="79" t="s">
        <v>192</v>
      </c>
      <c r="J16" s="121" t="s">
        <v>192</v>
      </c>
      <c r="K16" s="297"/>
      <c r="L16" s="274"/>
      <c r="M16" s="291"/>
      <c r="N16" s="28"/>
    </row>
    <row r="17" spans="1:14" ht="39.6" x14ac:dyDescent="0.3">
      <c r="A17" s="302"/>
      <c r="B17" s="304"/>
      <c r="C17" s="294"/>
      <c r="D17" s="241"/>
      <c r="E17" s="118" t="s">
        <v>6</v>
      </c>
      <c r="F17" s="118" t="s">
        <v>97</v>
      </c>
      <c r="G17" s="38" t="s">
        <v>14</v>
      </c>
      <c r="H17" s="79">
        <v>100</v>
      </c>
      <c r="I17" s="79">
        <v>100</v>
      </c>
      <c r="J17" s="121">
        <f>I17/H17*100%</f>
        <v>1</v>
      </c>
      <c r="K17" s="297"/>
      <c r="L17" s="274"/>
      <c r="M17" s="291"/>
      <c r="N17" s="28"/>
    </row>
    <row r="18" spans="1:14" ht="27" thickBot="1" x14ac:dyDescent="0.35">
      <c r="A18" s="302"/>
      <c r="B18" s="304"/>
      <c r="C18" s="295"/>
      <c r="D18" s="242"/>
      <c r="E18" s="119" t="s">
        <v>8</v>
      </c>
      <c r="F18" s="119" t="s">
        <v>98</v>
      </c>
      <c r="G18" s="70" t="s">
        <v>19</v>
      </c>
      <c r="H18" s="72">
        <v>1</v>
      </c>
      <c r="I18" s="72">
        <v>1</v>
      </c>
      <c r="J18" s="129">
        <f>I18/H18*100%</f>
        <v>1</v>
      </c>
      <c r="K18" s="23">
        <f>J18</f>
        <v>1</v>
      </c>
      <c r="L18" s="178"/>
      <c r="M18" s="291"/>
      <c r="N18" s="28"/>
    </row>
    <row r="19" spans="1:14" ht="26.4" x14ac:dyDescent="0.3">
      <c r="A19" s="302"/>
      <c r="B19" s="304"/>
      <c r="C19" s="298" t="s">
        <v>32</v>
      </c>
      <c r="D19" s="230" t="s">
        <v>90</v>
      </c>
      <c r="E19" s="117" t="s">
        <v>6</v>
      </c>
      <c r="F19" s="117" t="s">
        <v>20</v>
      </c>
      <c r="G19" s="31" t="s">
        <v>18</v>
      </c>
      <c r="H19" s="71">
        <v>0</v>
      </c>
      <c r="I19" s="71">
        <v>0</v>
      </c>
      <c r="J19" s="120">
        <v>1</v>
      </c>
      <c r="K19" s="125">
        <f>J19</f>
        <v>1</v>
      </c>
      <c r="L19" s="177">
        <f>(K19+K20)/2</f>
        <v>1</v>
      </c>
      <c r="M19" s="291"/>
      <c r="N19" s="28"/>
    </row>
    <row r="20" spans="1:14" ht="27" thickBot="1" x14ac:dyDescent="0.35">
      <c r="A20" s="303"/>
      <c r="B20" s="305"/>
      <c r="C20" s="299"/>
      <c r="D20" s="242"/>
      <c r="E20" s="119" t="s">
        <v>8</v>
      </c>
      <c r="F20" s="119" t="s">
        <v>27</v>
      </c>
      <c r="G20" s="70" t="s">
        <v>19</v>
      </c>
      <c r="H20" s="72">
        <v>640</v>
      </c>
      <c r="I20" s="72">
        <v>640</v>
      </c>
      <c r="J20" s="129">
        <f>I20/H20*100%</f>
        <v>1</v>
      </c>
      <c r="K20" s="23">
        <f>J20</f>
        <v>1</v>
      </c>
      <c r="L20" s="178"/>
      <c r="M20" s="292"/>
      <c r="N20" s="52"/>
    </row>
    <row r="22" spans="1:14" x14ac:dyDescent="0.3">
      <c r="H22" s="81"/>
      <c r="I22" s="81"/>
    </row>
    <row r="23" spans="1:14" x14ac:dyDescent="0.3">
      <c r="H23" s="81"/>
      <c r="I23" s="81"/>
    </row>
    <row r="24" spans="1:14" x14ac:dyDescent="0.3">
      <c r="H24" s="81"/>
      <c r="I24" s="81"/>
    </row>
  </sheetData>
  <autoFilter ref="A6:N6"/>
  <mergeCells count="25">
    <mergeCell ref="D11:D12"/>
    <mergeCell ref="A7:A20"/>
    <mergeCell ref="B7:B20"/>
    <mergeCell ref="C7:C8"/>
    <mergeCell ref="D7:D8"/>
    <mergeCell ref="D13:D14"/>
    <mergeCell ref="C9:C10"/>
    <mergeCell ref="D9:D10"/>
    <mergeCell ref="C13:C14"/>
    <mergeCell ref="L11:L12"/>
    <mergeCell ref="B1:N1"/>
    <mergeCell ref="B2:N2"/>
    <mergeCell ref="B3:N3"/>
    <mergeCell ref="M7:M20"/>
    <mergeCell ref="L7:L8"/>
    <mergeCell ref="L13:L14"/>
    <mergeCell ref="C15:C18"/>
    <mergeCell ref="D15:D18"/>
    <mergeCell ref="K15:K17"/>
    <mergeCell ref="L15:L18"/>
    <mergeCell ref="C19:C20"/>
    <mergeCell ref="D19:D20"/>
    <mergeCell ref="L19:L20"/>
    <mergeCell ref="L9:L10"/>
    <mergeCell ref="C11:C12"/>
  </mergeCells>
  <pageMargins left="0.70866141732283472" right="0.70866141732283472" top="0.74803149606299213" bottom="0.32" header="0.31496062992125984" footer="0.31496062992125984"/>
  <pageSetup paperSize="9" scale="54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18"/>
  <sheetViews>
    <sheetView zoomScale="85" zoomScaleNormal="85" zoomScaleSheetLayoutView="100" workbookViewId="0">
      <pane xSplit="4" ySplit="6" topLeftCell="E7" activePane="bottomRight" state="frozen"/>
      <selection activeCell="C18" sqref="C18"/>
      <selection pane="topRight" activeCell="C18" sqref="C18"/>
      <selection pane="bottomLeft" activeCell="C18" sqref="C18"/>
      <selection pane="bottomRight" activeCell="I12" sqref="I12"/>
    </sheetView>
  </sheetViews>
  <sheetFormatPr defaultColWidth="9.109375" defaultRowHeight="13.2" x14ac:dyDescent="0.25"/>
  <cols>
    <col min="1" max="1" width="5.88671875" style="3" customWidth="1"/>
    <col min="2" max="2" width="15.6640625" style="3" customWidth="1"/>
    <col min="3" max="3" width="27.6640625" style="3" customWidth="1"/>
    <col min="4" max="4" width="10.33203125" style="3" customWidth="1"/>
    <col min="5" max="5" width="11" style="3" customWidth="1"/>
    <col min="6" max="6" width="31.88671875" style="3" customWidth="1"/>
    <col min="7" max="7" width="12" style="3" customWidth="1"/>
    <col min="8" max="8" width="10.44140625" style="3" customWidth="1"/>
    <col min="9" max="9" width="11.6640625" style="3" bestFit="1" customWidth="1"/>
    <col min="10" max="10" width="17.88671875" style="3" customWidth="1"/>
    <col min="11" max="11" width="22" style="3" customWidth="1"/>
    <col min="12" max="12" width="10.33203125" style="3" bestFit="1" customWidth="1"/>
    <col min="13" max="13" width="14.109375" style="3" customWidth="1"/>
    <col min="14" max="14" width="23.5546875" style="3" customWidth="1"/>
    <col min="15" max="16384" width="9.109375" style="3"/>
  </cols>
  <sheetData>
    <row r="1" spans="1:14" ht="15.75" x14ac:dyDescent="0.25">
      <c r="B1" s="196" t="str">
        <f>Валова!B3</f>
        <v>СВОДНЫЙ ОТЧЕТ</v>
      </c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</row>
    <row r="2" spans="1:14" ht="15.75" x14ac:dyDescent="0.25">
      <c r="B2" s="196" t="str">
        <f>Валова!B4</f>
        <v>об исполнении муниципальных заданий</v>
      </c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</row>
    <row r="3" spans="1:14" ht="15.75" x14ac:dyDescent="0.25">
      <c r="B3" s="196" t="str">
        <f>Валова!B5</f>
        <v>муниципальными учреждениями за 2022 год</v>
      </c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</row>
    <row r="4" spans="1:14" ht="13.5" thickBot="1" x14ac:dyDescent="0.25">
      <c r="K4" s="4"/>
      <c r="L4" s="4"/>
    </row>
    <row r="5" spans="1:14" ht="105.6" x14ac:dyDescent="0.25">
      <c r="A5" s="47" t="s">
        <v>87</v>
      </c>
      <c r="B5" s="21" t="s">
        <v>0</v>
      </c>
      <c r="C5" s="21" t="s">
        <v>41</v>
      </c>
      <c r="D5" s="21" t="s">
        <v>1</v>
      </c>
      <c r="E5" s="21" t="s">
        <v>2</v>
      </c>
      <c r="F5" s="21" t="s">
        <v>3</v>
      </c>
      <c r="G5" s="21" t="s">
        <v>4</v>
      </c>
      <c r="H5" s="21" t="s">
        <v>81</v>
      </c>
      <c r="I5" s="21" t="s">
        <v>82</v>
      </c>
      <c r="J5" s="21" t="s">
        <v>83</v>
      </c>
      <c r="K5" s="20" t="s">
        <v>84</v>
      </c>
      <c r="L5" s="20" t="s">
        <v>85</v>
      </c>
      <c r="M5" s="21" t="s">
        <v>5</v>
      </c>
      <c r="N5" s="24" t="s">
        <v>52</v>
      </c>
    </row>
    <row r="6" spans="1:14" ht="13.8" thickBot="1" x14ac:dyDescent="0.3">
      <c r="A6" s="43" t="s">
        <v>86</v>
      </c>
      <c r="B6" s="41">
        <v>1</v>
      </c>
      <c r="C6" s="41">
        <v>2</v>
      </c>
      <c r="D6" s="41">
        <v>3</v>
      </c>
      <c r="E6" s="41">
        <v>4</v>
      </c>
      <c r="F6" s="41">
        <v>5</v>
      </c>
      <c r="G6" s="41">
        <v>6</v>
      </c>
      <c r="H6" s="41">
        <v>7</v>
      </c>
      <c r="I6" s="41">
        <v>8</v>
      </c>
      <c r="J6" s="41">
        <v>9</v>
      </c>
      <c r="K6" s="41">
        <v>10</v>
      </c>
      <c r="L6" s="41">
        <v>11</v>
      </c>
      <c r="M6" s="41">
        <v>12</v>
      </c>
      <c r="N6" s="44">
        <v>13</v>
      </c>
    </row>
    <row r="7" spans="1:14" ht="66" x14ac:dyDescent="0.25">
      <c r="A7" s="314">
        <v>10</v>
      </c>
      <c r="B7" s="317" t="s">
        <v>43</v>
      </c>
      <c r="C7" s="311" t="s">
        <v>150</v>
      </c>
      <c r="D7" s="312" t="s">
        <v>13</v>
      </c>
      <c r="E7" s="127" t="s">
        <v>6</v>
      </c>
      <c r="F7" s="127" t="s">
        <v>25</v>
      </c>
      <c r="G7" s="21" t="s">
        <v>7</v>
      </c>
      <c r="H7" s="82">
        <v>17.3</v>
      </c>
      <c r="I7" s="82">
        <v>17.3</v>
      </c>
      <c r="J7" s="105">
        <f>I7/H7*100%</f>
        <v>1</v>
      </c>
      <c r="K7" s="105">
        <v>1</v>
      </c>
      <c r="L7" s="306">
        <f>(K7+K8)/2</f>
        <v>1</v>
      </c>
      <c r="M7" s="308" t="s">
        <v>77</v>
      </c>
      <c r="N7" s="53"/>
    </row>
    <row r="8" spans="1:14" ht="40.200000000000003" thickBot="1" x14ac:dyDescent="0.3">
      <c r="A8" s="315"/>
      <c r="B8" s="318"/>
      <c r="C8" s="234"/>
      <c r="D8" s="242"/>
      <c r="E8" s="101" t="s">
        <v>8</v>
      </c>
      <c r="F8" s="101" t="s">
        <v>22</v>
      </c>
      <c r="G8" s="104" t="s">
        <v>9</v>
      </c>
      <c r="H8" s="83">
        <v>278</v>
      </c>
      <c r="I8" s="83">
        <v>278</v>
      </c>
      <c r="J8" s="106">
        <f t="shared" ref="J8:J14" si="0">I8/H8*100%</f>
        <v>1</v>
      </c>
      <c r="K8" s="107">
        <f>SUM(J8)</f>
        <v>1</v>
      </c>
      <c r="L8" s="307"/>
      <c r="M8" s="309"/>
      <c r="N8" s="54"/>
    </row>
    <row r="9" spans="1:14" ht="79.2" x14ac:dyDescent="0.25">
      <c r="A9" s="315"/>
      <c r="B9" s="318"/>
      <c r="C9" s="233" t="s">
        <v>151</v>
      </c>
      <c r="D9" s="312" t="s">
        <v>13</v>
      </c>
      <c r="E9" s="117" t="s">
        <v>6</v>
      </c>
      <c r="F9" s="114" t="s">
        <v>33</v>
      </c>
      <c r="G9" s="31" t="s">
        <v>7</v>
      </c>
      <c r="H9" s="82">
        <v>1.4</v>
      </c>
      <c r="I9" s="82">
        <v>1.4</v>
      </c>
      <c r="J9" s="105">
        <v>1</v>
      </c>
      <c r="K9" s="120">
        <v>1</v>
      </c>
      <c r="L9" s="306">
        <f>(K9+K10)/2</f>
        <v>1</v>
      </c>
      <c r="M9" s="309"/>
      <c r="N9" s="54"/>
    </row>
    <row r="10" spans="1:14" ht="40.200000000000003" thickBot="1" x14ac:dyDescent="0.3">
      <c r="A10" s="315"/>
      <c r="B10" s="318"/>
      <c r="C10" s="234"/>
      <c r="D10" s="242"/>
      <c r="E10" s="119" t="s">
        <v>8</v>
      </c>
      <c r="F10" s="101" t="s">
        <v>22</v>
      </c>
      <c r="G10" s="70" t="s">
        <v>18</v>
      </c>
      <c r="H10" s="83">
        <v>145</v>
      </c>
      <c r="I10" s="83">
        <v>145</v>
      </c>
      <c r="J10" s="106">
        <f t="shared" si="0"/>
        <v>1</v>
      </c>
      <c r="K10" s="129">
        <f>J10</f>
        <v>1</v>
      </c>
      <c r="L10" s="307"/>
      <c r="M10" s="309"/>
      <c r="N10" s="54"/>
    </row>
    <row r="11" spans="1:14" ht="66" x14ac:dyDescent="0.25">
      <c r="A11" s="315"/>
      <c r="B11" s="318"/>
      <c r="C11" s="311" t="s">
        <v>152</v>
      </c>
      <c r="D11" s="312" t="s">
        <v>13</v>
      </c>
      <c r="E11" s="127" t="s">
        <v>6</v>
      </c>
      <c r="F11" s="114" t="s">
        <v>10</v>
      </c>
      <c r="G11" s="21" t="s">
        <v>7</v>
      </c>
      <c r="H11" s="82">
        <v>4</v>
      </c>
      <c r="I11" s="82">
        <v>4</v>
      </c>
      <c r="J11" s="105">
        <v>1</v>
      </c>
      <c r="K11" s="120">
        <v>1</v>
      </c>
      <c r="L11" s="306">
        <f>K12</f>
        <v>1</v>
      </c>
      <c r="M11" s="309"/>
      <c r="N11" s="54"/>
    </row>
    <row r="12" spans="1:14" ht="40.200000000000003" thickBot="1" x14ac:dyDescent="0.3">
      <c r="A12" s="315"/>
      <c r="B12" s="318"/>
      <c r="C12" s="234"/>
      <c r="D12" s="242"/>
      <c r="E12" s="101" t="s">
        <v>8</v>
      </c>
      <c r="F12" s="101" t="s">
        <v>22</v>
      </c>
      <c r="G12" s="104" t="s">
        <v>9</v>
      </c>
      <c r="H12" s="83">
        <v>25</v>
      </c>
      <c r="I12" s="83">
        <v>25</v>
      </c>
      <c r="J12" s="106">
        <f t="shared" si="0"/>
        <v>1</v>
      </c>
      <c r="K12" s="106">
        <f>SUM(J12)</f>
        <v>1</v>
      </c>
      <c r="L12" s="307"/>
      <c r="M12" s="309"/>
      <c r="N12" s="54"/>
    </row>
    <row r="13" spans="1:14" ht="105.6" x14ac:dyDescent="0.25">
      <c r="A13" s="315"/>
      <c r="B13" s="318"/>
      <c r="C13" s="311" t="s">
        <v>153</v>
      </c>
      <c r="D13" s="312" t="s">
        <v>13</v>
      </c>
      <c r="E13" s="127" t="s">
        <v>6</v>
      </c>
      <c r="F13" s="114" t="s">
        <v>31</v>
      </c>
      <c r="G13" s="21" t="s">
        <v>7</v>
      </c>
      <c r="H13" s="82">
        <v>100</v>
      </c>
      <c r="I13" s="82">
        <v>100</v>
      </c>
      <c r="J13" s="105">
        <f t="shared" si="0"/>
        <v>1</v>
      </c>
      <c r="K13" s="105">
        <v>1</v>
      </c>
      <c r="L13" s="313">
        <f>(K13+K14)/2</f>
        <v>1</v>
      </c>
      <c r="M13" s="309"/>
      <c r="N13" s="54"/>
    </row>
    <row r="14" spans="1:14" ht="40.200000000000003" thickBot="1" x14ac:dyDescent="0.3">
      <c r="A14" s="316"/>
      <c r="B14" s="319"/>
      <c r="C14" s="234"/>
      <c r="D14" s="242"/>
      <c r="E14" s="101" t="s">
        <v>8</v>
      </c>
      <c r="F14" s="101" t="s">
        <v>22</v>
      </c>
      <c r="G14" s="104" t="s">
        <v>9</v>
      </c>
      <c r="H14" s="83">
        <v>12</v>
      </c>
      <c r="I14" s="83">
        <v>12</v>
      </c>
      <c r="J14" s="106">
        <f t="shared" si="0"/>
        <v>1</v>
      </c>
      <c r="K14" s="106">
        <f>SUM(J14)</f>
        <v>1</v>
      </c>
      <c r="L14" s="307"/>
      <c r="M14" s="310"/>
      <c r="N14" s="55"/>
    </row>
    <row r="16" spans="1:14" x14ac:dyDescent="0.25">
      <c r="H16" s="73"/>
      <c r="I16" s="73"/>
    </row>
    <row r="17" spans="7:9" x14ac:dyDescent="0.25">
      <c r="G17" s="17"/>
      <c r="H17" s="84"/>
      <c r="I17" s="84"/>
    </row>
    <row r="18" spans="7:9" x14ac:dyDescent="0.25">
      <c r="H18" s="73"/>
      <c r="I18" s="73"/>
    </row>
  </sheetData>
  <mergeCells count="18">
    <mergeCell ref="A7:A14"/>
    <mergeCell ref="B7:B14"/>
    <mergeCell ref="C7:C8"/>
    <mergeCell ref="D7:D8"/>
    <mergeCell ref="D11:D12"/>
    <mergeCell ref="B1:N1"/>
    <mergeCell ref="B2:N2"/>
    <mergeCell ref="B3:N3"/>
    <mergeCell ref="L7:L8"/>
    <mergeCell ref="M7:M14"/>
    <mergeCell ref="L9:L10"/>
    <mergeCell ref="L11:L12"/>
    <mergeCell ref="C13:C14"/>
    <mergeCell ref="D13:D14"/>
    <mergeCell ref="L13:L14"/>
    <mergeCell ref="C9:C10"/>
    <mergeCell ref="D9:D10"/>
    <mergeCell ref="C11:C12"/>
  </mergeCells>
  <pageMargins left="0.7" right="0.7" top="0.75" bottom="0.32" header="0.3" footer="0.3"/>
  <pageSetup paperSize="9" scale="58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32"/>
  <sheetViews>
    <sheetView zoomScale="85" zoomScaleNormal="85" zoomScaleSheetLayoutView="85" workbookViewId="0">
      <pane xSplit="4" ySplit="6" topLeftCell="E7" activePane="bottomRight" state="frozen"/>
      <selection activeCell="C18" sqref="C18"/>
      <selection pane="topRight" activeCell="C18" sqref="C18"/>
      <selection pane="bottomLeft" activeCell="C18" sqref="C18"/>
      <selection pane="bottomRight" activeCell="I28" sqref="I28"/>
    </sheetView>
  </sheetViews>
  <sheetFormatPr defaultColWidth="9.109375" defaultRowHeight="13.8" x14ac:dyDescent="0.3"/>
  <cols>
    <col min="1" max="1" width="5.88671875" style="1" customWidth="1"/>
    <col min="2" max="2" width="15.6640625" style="1" customWidth="1"/>
    <col min="3" max="3" width="27.6640625" style="1" customWidth="1"/>
    <col min="4" max="4" width="10.33203125" style="1" customWidth="1"/>
    <col min="5" max="5" width="11" style="1" customWidth="1"/>
    <col min="6" max="6" width="37.88671875" style="1" customWidth="1"/>
    <col min="7" max="7" width="12" style="1" customWidth="1"/>
    <col min="8" max="8" width="10.44140625" style="1" customWidth="1"/>
    <col min="9" max="9" width="11.88671875" style="1" bestFit="1" customWidth="1"/>
    <col min="10" max="11" width="20.6640625" style="1" customWidth="1"/>
    <col min="12" max="12" width="10.5546875" style="1" bestFit="1" customWidth="1"/>
    <col min="13" max="13" width="14.109375" style="1" customWidth="1"/>
    <col min="14" max="14" width="23.5546875" style="1" customWidth="1"/>
    <col min="15" max="16384" width="9.109375" style="1"/>
  </cols>
  <sheetData>
    <row r="1" spans="1:14" ht="15.75" x14ac:dyDescent="0.25">
      <c r="A1" s="2"/>
      <c r="B1" s="196" t="str">
        <f>Валова!B3</f>
        <v>СВОДНЫЙ ОТЧЕТ</v>
      </c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</row>
    <row r="2" spans="1:14" ht="15.75" x14ac:dyDescent="0.25">
      <c r="A2" s="2"/>
      <c r="B2" s="196" t="str">
        <f>Валова!B4</f>
        <v>об исполнении муниципальных заданий</v>
      </c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</row>
    <row r="3" spans="1:14" ht="15.75" x14ac:dyDescent="0.25">
      <c r="A3" s="2"/>
      <c r="B3" s="196" t="str">
        <f>Валова!B5</f>
        <v>муниципальными учреждениями за 2022 год</v>
      </c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</row>
    <row r="4" spans="1:14" ht="13.5" thickBot="1" x14ac:dyDescent="0.25">
      <c r="A4" s="2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ht="104.25" customHeight="1" x14ac:dyDescent="0.3">
      <c r="A5" s="123" t="s">
        <v>87</v>
      </c>
      <c r="B5" s="20" t="s">
        <v>0</v>
      </c>
      <c r="C5" s="20" t="s">
        <v>41</v>
      </c>
      <c r="D5" s="20" t="s">
        <v>1</v>
      </c>
      <c r="E5" s="20" t="s">
        <v>2</v>
      </c>
      <c r="F5" s="20" t="s">
        <v>3</v>
      </c>
      <c r="G5" s="20" t="s">
        <v>4</v>
      </c>
      <c r="H5" s="20" t="s">
        <v>81</v>
      </c>
      <c r="I5" s="20" t="s">
        <v>82</v>
      </c>
      <c r="J5" s="20" t="s">
        <v>83</v>
      </c>
      <c r="K5" s="20" t="s">
        <v>84</v>
      </c>
      <c r="L5" s="20" t="s">
        <v>85</v>
      </c>
      <c r="M5" s="20" t="s">
        <v>5</v>
      </c>
      <c r="N5" s="49" t="s">
        <v>52</v>
      </c>
    </row>
    <row r="6" spans="1:14" ht="14.4" thickBot="1" x14ac:dyDescent="0.35">
      <c r="A6" s="39" t="s">
        <v>86</v>
      </c>
      <c r="B6" s="40">
        <v>1</v>
      </c>
      <c r="C6" s="40">
        <v>2</v>
      </c>
      <c r="D6" s="40">
        <v>3</v>
      </c>
      <c r="E6" s="40">
        <v>4</v>
      </c>
      <c r="F6" s="40">
        <v>5</v>
      </c>
      <c r="G6" s="40">
        <v>6</v>
      </c>
      <c r="H6" s="40">
        <v>7</v>
      </c>
      <c r="I6" s="40">
        <v>8</v>
      </c>
      <c r="J6" s="40">
        <v>9</v>
      </c>
      <c r="K6" s="40">
        <v>10</v>
      </c>
      <c r="L6" s="40">
        <v>11</v>
      </c>
      <c r="M6" s="40">
        <v>12</v>
      </c>
      <c r="N6" s="50">
        <v>13</v>
      </c>
    </row>
    <row r="7" spans="1:14" ht="52.8" x14ac:dyDescent="0.3">
      <c r="A7" s="189">
        <v>11</v>
      </c>
      <c r="B7" s="252" t="s">
        <v>71</v>
      </c>
      <c r="C7" s="233" t="s">
        <v>237</v>
      </c>
      <c r="D7" s="230" t="s">
        <v>13</v>
      </c>
      <c r="E7" s="117" t="s">
        <v>6</v>
      </c>
      <c r="F7" s="127" t="s">
        <v>25</v>
      </c>
      <c r="G7" s="32" t="s">
        <v>14</v>
      </c>
      <c r="H7" s="74">
        <v>40</v>
      </c>
      <c r="I7" s="74">
        <v>43.3</v>
      </c>
      <c r="J7" s="125">
        <v>1</v>
      </c>
      <c r="K7" s="120">
        <v>1</v>
      </c>
      <c r="L7" s="225">
        <f>(K7+K8)/2</f>
        <v>1</v>
      </c>
      <c r="M7" s="320" t="s">
        <v>99</v>
      </c>
      <c r="N7" s="56"/>
    </row>
    <row r="8" spans="1:14" ht="27" thickBot="1" x14ac:dyDescent="0.35">
      <c r="A8" s="246"/>
      <c r="B8" s="253"/>
      <c r="C8" s="234"/>
      <c r="D8" s="242"/>
      <c r="E8" s="119" t="s">
        <v>8</v>
      </c>
      <c r="F8" s="101" t="s">
        <v>22</v>
      </c>
      <c r="G8" s="70" t="s">
        <v>18</v>
      </c>
      <c r="H8" s="77">
        <v>60</v>
      </c>
      <c r="I8" s="77">
        <v>60</v>
      </c>
      <c r="J8" s="23">
        <f t="shared" ref="J8:J28" si="0">I8/H8*100%</f>
        <v>1</v>
      </c>
      <c r="K8" s="129">
        <f>J8</f>
        <v>1</v>
      </c>
      <c r="L8" s="227"/>
      <c r="M8" s="321"/>
      <c r="N8" s="57"/>
    </row>
    <row r="9" spans="1:14" ht="66" x14ac:dyDescent="0.3">
      <c r="A9" s="246"/>
      <c r="B9" s="253"/>
      <c r="C9" s="233" t="s">
        <v>238</v>
      </c>
      <c r="D9" s="230" t="s">
        <v>13</v>
      </c>
      <c r="E9" s="117" t="s">
        <v>6</v>
      </c>
      <c r="F9" s="114" t="s">
        <v>33</v>
      </c>
      <c r="G9" s="32" t="s">
        <v>14</v>
      </c>
      <c r="H9" s="74">
        <v>6.5</v>
      </c>
      <c r="I9" s="74">
        <v>7.4</v>
      </c>
      <c r="J9" s="125">
        <v>1</v>
      </c>
      <c r="K9" s="120">
        <v>1</v>
      </c>
      <c r="L9" s="225">
        <f>(K9+K10)/2</f>
        <v>1</v>
      </c>
      <c r="M9" s="321"/>
      <c r="N9" s="57"/>
    </row>
    <row r="10" spans="1:14" ht="27" thickBot="1" x14ac:dyDescent="0.35">
      <c r="A10" s="246"/>
      <c r="B10" s="253"/>
      <c r="C10" s="234"/>
      <c r="D10" s="242"/>
      <c r="E10" s="119" t="s">
        <v>8</v>
      </c>
      <c r="F10" s="101" t="s">
        <v>22</v>
      </c>
      <c r="G10" s="70" t="s">
        <v>18</v>
      </c>
      <c r="H10" s="77">
        <v>108</v>
      </c>
      <c r="I10" s="77">
        <v>108</v>
      </c>
      <c r="J10" s="23">
        <f t="shared" si="0"/>
        <v>1</v>
      </c>
      <c r="K10" s="129">
        <f>J10</f>
        <v>1</v>
      </c>
      <c r="L10" s="227"/>
      <c r="M10" s="321"/>
      <c r="N10" s="57"/>
    </row>
    <row r="11" spans="1:14" ht="52.8" x14ac:dyDescent="0.3">
      <c r="A11" s="246"/>
      <c r="B11" s="253"/>
      <c r="C11" s="233" t="s">
        <v>239</v>
      </c>
      <c r="D11" s="230" t="s">
        <v>13</v>
      </c>
      <c r="E11" s="117" t="s">
        <v>6</v>
      </c>
      <c r="F11" s="114" t="s">
        <v>10</v>
      </c>
      <c r="G11" s="32" t="s">
        <v>14</v>
      </c>
      <c r="H11" s="74">
        <v>5.6</v>
      </c>
      <c r="I11" s="74">
        <v>5.6</v>
      </c>
      <c r="J11" s="125">
        <f>I11/H11*100%</f>
        <v>1</v>
      </c>
      <c r="K11" s="120">
        <f>J11</f>
        <v>1</v>
      </c>
      <c r="L11" s="225">
        <f>(K11+K12)/2</f>
        <v>1</v>
      </c>
      <c r="M11" s="321"/>
      <c r="N11" s="57"/>
    </row>
    <row r="12" spans="1:14" ht="27" thickBot="1" x14ac:dyDescent="0.35">
      <c r="A12" s="246"/>
      <c r="B12" s="253"/>
      <c r="C12" s="234"/>
      <c r="D12" s="242"/>
      <c r="E12" s="119" t="s">
        <v>8</v>
      </c>
      <c r="F12" s="101" t="s">
        <v>22</v>
      </c>
      <c r="G12" s="70" t="s">
        <v>18</v>
      </c>
      <c r="H12" s="77">
        <v>18</v>
      </c>
      <c r="I12" s="77">
        <v>18</v>
      </c>
      <c r="J12" s="23">
        <f t="shared" si="0"/>
        <v>1</v>
      </c>
      <c r="K12" s="129">
        <f>J12</f>
        <v>1</v>
      </c>
      <c r="L12" s="227"/>
      <c r="M12" s="321"/>
      <c r="N12" s="57"/>
    </row>
    <row r="13" spans="1:14" ht="92.4" x14ac:dyDescent="0.3">
      <c r="A13" s="246"/>
      <c r="B13" s="253"/>
      <c r="C13" s="233" t="s">
        <v>240</v>
      </c>
      <c r="D13" s="230" t="s">
        <v>13</v>
      </c>
      <c r="E13" s="117" t="s">
        <v>6</v>
      </c>
      <c r="F13" s="114" t="s">
        <v>31</v>
      </c>
      <c r="G13" s="32" t="s">
        <v>14</v>
      </c>
      <c r="H13" s="74">
        <v>100</v>
      </c>
      <c r="I13" s="74">
        <v>100</v>
      </c>
      <c r="J13" s="125">
        <f t="shared" si="0"/>
        <v>1</v>
      </c>
      <c r="K13" s="120">
        <v>1</v>
      </c>
      <c r="L13" s="225">
        <v>1</v>
      </c>
      <c r="M13" s="321"/>
      <c r="N13" s="57"/>
    </row>
    <row r="14" spans="1:14" ht="27" thickBot="1" x14ac:dyDescent="0.35">
      <c r="A14" s="246"/>
      <c r="B14" s="253"/>
      <c r="C14" s="234"/>
      <c r="D14" s="242"/>
      <c r="E14" s="119" t="s">
        <v>8</v>
      </c>
      <c r="F14" s="101" t="s">
        <v>22</v>
      </c>
      <c r="G14" s="70" t="s">
        <v>18</v>
      </c>
      <c r="H14" s="77">
        <v>3</v>
      </c>
      <c r="I14" s="77">
        <v>3</v>
      </c>
      <c r="J14" s="23">
        <f t="shared" si="0"/>
        <v>1</v>
      </c>
      <c r="K14" s="129">
        <v>1</v>
      </c>
      <c r="L14" s="227"/>
      <c r="M14" s="321"/>
      <c r="N14" s="57"/>
    </row>
    <row r="15" spans="1:14" ht="52.8" x14ac:dyDescent="0.3">
      <c r="A15" s="246"/>
      <c r="B15" s="253"/>
      <c r="C15" s="233" t="s">
        <v>94</v>
      </c>
      <c r="D15" s="230" t="s">
        <v>13</v>
      </c>
      <c r="E15" s="117" t="s">
        <v>6</v>
      </c>
      <c r="F15" s="127" t="s">
        <v>25</v>
      </c>
      <c r="G15" s="32" t="s">
        <v>14</v>
      </c>
      <c r="H15" s="74">
        <v>38.5</v>
      </c>
      <c r="I15" s="74">
        <v>38.5</v>
      </c>
      <c r="J15" s="125">
        <v>1</v>
      </c>
      <c r="K15" s="120">
        <v>1</v>
      </c>
      <c r="L15" s="225">
        <v>1</v>
      </c>
      <c r="M15" s="321"/>
      <c r="N15" s="57"/>
    </row>
    <row r="16" spans="1:14" ht="27" thickBot="1" x14ac:dyDescent="0.35">
      <c r="A16" s="246"/>
      <c r="B16" s="253"/>
      <c r="C16" s="234"/>
      <c r="D16" s="242"/>
      <c r="E16" s="119" t="s">
        <v>8</v>
      </c>
      <c r="F16" s="101" t="s">
        <v>22</v>
      </c>
      <c r="G16" s="70" t="s">
        <v>18</v>
      </c>
      <c r="H16" s="77">
        <v>52</v>
      </c>
      <c r="I16" s="77">
        <v>52</v>
      </c>
      <c r="J16" s="23">
        <f>I16/H16*100%</f>
        <v>1</v>
      </c>
      <c r="K16" s="129">
        <f>J16</f>
        <v>1</v>
      </c>
      <c r="L16" s="227"/>
      <c r="M16" s="321"/>
      <c r="N16" s="57"/>
    </row>
    <row r="17" spans="1:14" ht="53.25" customHeight="1" x14ac:dyDescent="0.3">
      <c r="A17" s="246"/>
      <c r="B17" s="253"/>
      <c r="C17" s="233" t="s">
        <v>95</v>
      </c>
      <c r="D17" s="230" t="s">
        <v>13</v>
      </c>
      <c r="E17" s="117" t="s">
        <v>6</v>
      </c>
      <c r="F17" s="114" t="s">
        <v>33</v>
      </c>
      <c r="G17" s="32" t="s">
        <v>14</v>
      </c>
      <c r="H17" s="74">
        <v>8</v>
      </c>
      <c r="I17" s="74">
        <v>9.4</v>
      </c>
      <c r="J17" s="125">
        <v>1</v>
      </c>
      <c r="K17" s="120">
        <v>1</v>
      </c>
      <c r="L17" s="225">
        <v>1</v>
      </c>
      <c r="M17" s="321"/>
      <c r="N17" s="57"/>
    </row>
    <row r="18" spans="1:14" ht="27" thickBot="1" x14ac:dyDescent="0.35">
      <c r="A18" s="246"/>
      <c r="B18" s="253"/>
      <c r="C18" s="234"/>
      <c r="D18" s="242"/>
      <c r="E18" s="119" t="s">
        <v>8</v>
      </c>
      <c r="F18" s="101" t="s">
        <v>22</v>
      </c>
      <c r="G18" s="70" t="s">
        <v>18</v>
      </c>
      <c r="H18" s="77">
        <v>138</v>
      </c>
      <c r="I18" s="77">
        <v>138</v>
      </c>
      <c r="J18" s="23">
        <f>I18/H18*100%</f>
        <v>1</v>
      </c>
      <c r="K18" s="129">
        <f>J18</f>
        <v>1</v>
      </c>
      <c r="L18" s="227"/>
      <c r="M18" s="321"/>
      <c r="N18" s="57"/>
    </row>
    <row r="19" spans="1:14" ht="52.8" x14ac:dyDescent="0.3">
      <c r="A19" s="246"/>
      <c r="B19" s="253"/>
      <c r="C19" s="233" t="s">
        <v>64</v>
      </c>
      <c r="D19" s="230" t="s">
        <v>13</v>
      </c>
      <c r="E19" s="117" t="s">
        <v>6</v>
      </c>
      <c r="F19" s="114" t="s">
        <v>10</v>
      </c>
      <c r="G19" s="32" t="s">
        <v>14</v>
      </c>
      <c r="H19" s="74" t="s">
        <v>192</v>
      </c>
      <c r="I19" s="74">
        <v>4.8</v>
      </c>
      <c r="J19" s="125" t="s">
        <v>192</v>
      </c>
      <c r="K19" s="120" t="s">
        <v>192</v>
      </c>
      <c r="L19" s="225">
        <v>1</v>
      </c>
      <c r="M19" s="321"/>
      <c r="N19" s="57"/>
    </row>
    <row r="20" spans="1:14" ht="27" thickBot="1" x14ac:dyDescent="0.35">
      <c r="A20" s="246"/>
      <c r="B20" s="253"/>
      <c r="C20" s="234"/>
      <c r="D20" s="242"/>
      <c r="E20" s="119" t="s">
        <v>8</v>
      </c>
      <c r="F20" s="101" t="s">
        <v>22</v>
      </c>
      <c r="G20" s="70" t="s">
        <v>18</v>
      </c>
      <c r="H20" s="77">
        <v>21</v>
      </c>
      <c r="I20" s="77">
        <v>21</v>
      </c>
      <c r="J20" s="23">
        <f t="shared" si="0"/>
        <v>1</v>
      </c>
      <c r="K20" s="129">
        <v>1</v>
      </c>
      <c r="L20" s="227"/>
      <c r="M20" s="321"/>
      <c r="N20" s="57"/>
    </row>
    <row r="21" spans="1:14" ht="92.4" x14ac:dyDescent="0.3">
      <c r="A21" s="246"/>
      <c r="B21" s="253"/>
      <c r="C21" s="233" t="s">
        <v>201</v>
      </c>
      <c r="D21" s="230" t="s">
        <v>13</v>
      </c>
      <c r="E21" s="117" t="s">
        <v>6</v>
      </c>
      <c r="F21" s="114" t="s">
        <v>31</v>
      </c>
      <c r="G21" s="32" t="s">
        <v>14</v>
      </c>
      <c r="H21" s="74">
        <v>100</v>
      </c>
      <c r="I21" s="74">
        <v>100</v>
      </c>
      <c r="J21" s="125">
        <f t="shared" ref="J21:J22" si="1">I21/H21*100%</f>
        <v>1</v>
      </c>
      <c r="K21" s="120">
        <v>1</v>
      </c>
      <c r="L21" s="225">
        <v>1</v>
      </c>
      <c r="M21" s="321"/>
      <c r="N21" s="57"/>
    </row>
    <row r="22" spans="1:14" ht="27" thickBot="1" x14ac:dyDescent="0.35">
      <c r="A22" s="246"/>
      <c r="B22" s="253"/>
      <c r="C22" s="234"/>
      <c r="D22" s="242"/>
      <c r="E22" s="119" t="s">
        <v>8</v>
      </c>
      <c r="F22" s="101" t="s">
        <v>22</v>
      </c>
      <c r="G22" s="70" t="s">
        <v>18</v>
      </c>
      <c r="H22" s="77">
        <v>2</v>
      </c>
      <c r="I22" s="77">
        <v>2</v>
      </c>
      <c r="J22" s="23">
        <f t="shared" si="1"/>
        <v>1</v>
      </c>
      <c r="K22" s="129">
        <v>1</v>
      </c>
      <c r="L22" s="227"/>
      <c r="M22" s="321"/>
      <c r="N22" s="57"/>
    </row>
    <row r="23" spans="1:14" ht="26.4" x14ac:dyDescent="0.3">
      <c r="A23" s="246"/>
      <c r="B23" s="253"/>
      <c r="C23" s="233" t="s">
        <v>32</v>
      </c>
      <c r="D23" s="230" t="s">
        <v>90</v>
      </c>
      <c r="E23" s="117" t="s">
        <v>6</v>
      </c>
      <c r="F23" s="117" t="s">
        <v>20</v>
      </c>
      <c r="G23" s="31" t="s">
        <v>18</v>
      </c>
      <c r="H23" s="74">
        <v>0</v>
      </c>
      <c r="I23" s="74">
        <v>0</v>
      </c>
      <c r="J23" s="125">
        <v>1</v>
      </c>
      <c r="K23" s="120">
        <f>J23</f>
        <v>1</v>
      </c>
      <c r="L23" s="225">
        <f>(K23+K24)/2</f>
        <v>1</v>
      </c>
      <c r="M23" s="321"/>
      <c r="N23" s="57"/>
    </row>
    <row r="24" spans="1:14" ht="27" thickBot="1" x14ac:dyDescent="0.35">
      <c r="A24" s="246"/>
      <c r="B24" s="253"/>
      <c r="C24" s="234"/>
      <c r="D24" s="242"/>
      <c r="E24" s="119" t="s">
        <v>8</v>
      </c>
      <c r="F24" s="119" t="s">
        <v>27</v>
      </c>
      <c r="G24" s="70" t="s">
        <v>19</v>
      </c>
      <c r="H24" s="77">
        <v>1581</v>
      </c>
      <c r="I24" s="77">
        <v>1581</v>
      </c>
      <c r="J24" s="23">
        <v>1</v>
      </c>
      <c r="K24" s="129">
        <v>1</v>
      </c>
      <c r="L24" s="227"/>
      <c r="M24" s="321"/>
      <c r="N24" s="57"/>
    </row>
    <row r="25" spans="1:14" ht="26.4" x14ac:dyDescent="0.3">
      <c r="A25" s="246"/>
      <c r="B25" s="253"/>
      <c r="C25" s="233" t="s">
        <v>23</v>
      </c>
      <c r="D25" s="230" t="s">
        <v>90</v>
      </c>
      <c r="E25" s="117" t="s">
        <v>6</v>
      </c>
      <c r="F25" s="117" t="s">
        <v>20</v>
      </c>
      <c r="G25" s="31" t="s">
        <v>21</v>
      </c>
      <c r="H25" s="74">
        <v>0</v>
      </c>
      <c r="I25" s="74">
        <v>0</v>
      </c>
      <c r="J25" s="125">
        <v>1</v>
      </c>
      <c r="K25" s="248">
        <v>1</v>
      </c>
      <c r="L25" s="225">
        <f>(K25+K28)/2</f>
        <v>1</v>
      </c>
      <c r="M25" s="321"/>
      <c r="N25" s="57"/>
    </row>
    <row r="26" spans="1:14" ht="162.75" customHeight="1" x14ac:dyDescent="0.3">
      <c r="A26" s="246"/>
      <c r="B26" s="253"/>
      <c r="C26" s="235"/>
      <c r="D26" s="241"/>
      <c r="E26" s="118" t="s">
        <v>6</v>
      </c>
      <c r="F26" s="118" t="s">
        <v>96</v>
      </c>
      <c r="G26" s="38" t="s">
        <v>14</v>
      </c>
      <c r="H26" s="78">
        <v>100</v>
      </c>
      <c r="I26" s="78">
        <v>100</v>
      </c>
      <c r="J26" s="126">
        <v>1</v>
      </c>
      <c r="K26" s="249"/>
      <c r="L26" s="226"/>
      <c r="M26" s="321"/>
      <c r="N26" s="57"/>
    </row>
    <row r="27" spans="1:14" ht="41.25" customHeight="1" x14ac:dyDescent="0.3">
      <c r="A27" s="246"/>
      <c r="B27" s="253"/>
      <c r="C27" s="235"/>
      <c r="D27" s="241"/>
      <c r="E27" s="118" t="s">
        <v>6</v>
      </c>
      <c r="F27" s="118" t="s">
        <v>97</v>
      </c>
      <c r="G27" s="38" t="s">
        <v>14</v>
      </c>
      <c r="H27" s="78">
        <v>100</v>
      </c>
      <c r="I27" s="78">
        <v>100</v>
      </c>
      <c r="J27" s="126">
        <f t="shared" si="0"/>
        <v>1</v>
      </c>
      <c r="K27" s="249"/>
      <c r="L27" s="226"/>
      <c r="M27" s="321"/>
      <c r="N27" s="57"/>
    </row>
    <row r="28" spans="1:14" ht="27" thickBot="1" x14ac:dyDescent="0.35">
      <c r="A28" s="247"/>
      <c r="B28" s="254"/>
      <c r="C28" s="234"/>
      <c r="D28" s="242"/>
      <c r="E28" s="119" t="s">
        <v>8</v>
      </c>
      <c r="F28" s="119" t="s">
        <v>98</v>
      </c>
      <c r="G28" s="70" t="s">
        <v>19</v>
      </c>
      <c r="H28" s="77">
        <v>3</v>
      </c>
      <c r="I28" s="77">
        <v>3</v>
      </c>
      <c r="J28" s="23">
        <f t="shared" si="0"/>
        <v>1</v>
      </c>
      <c r="K28" s="129">
        <f>J28</f>
        <v>1</v>
      </c>
      <c r="L28" s="227"/>
      <c r="M28" s="322"/>
      <c r="N28" s="58"/>
    </row>
    <row r="30" spans="1:14" x14ac:dyDescent="0.3">
      <c r="H30" s="9"/>
      <c r="I30" s="9"/>
    </row>
    <row r="31" spans="1:14" x14ac:dyDescent="0.3">
      <c r="H31" s="9"/>
      <c r="I31" s="9"/>
    </row>
    <row r="32" spans="1:14" x14ac:dyDescent="0.3">
      <c r="H32" s="9"/>
      <c r="I32" s="9"/>
    </row>
  </sheetData>
  <autoFilter ref="A6:N6"/>
  <mergeCells count="37">
    <mergeCell ref="B1:N1"/>
    <mergeCell ref="B2:N2"/>
    <mergeCell ref="B3:N3"/>
    <mergeCell ref="A7:A28"/>
    <mergeCell ref="B7:B28"/>
    <mergeCell ref="C7:C8"/>
    <mergeCell ref="D7:D8"/>
    <mergeCell ref="D13:D14"/>
    <mergeCell ref="M7:M28"/>
    <mergeCell ref="C9:C10"/>
    <mergeCell ref="C13:C14"/>
    <mergeCell ref="L7:L8"/>
    <mergeCell ref="L13:L14"/>
    <mergeCell ref="C19:C20"/>
    <mergeCell ref="D19:D20"/>
    <mergeCell ref="L19:L20"/>
    <mergeCell ref="D9:D10"/>
    <mergeCell ref="L9:L10"/>
    <mergeCell ref="C11:C12"/>
    <mergeCell ref="D11:D12"/>
    <mergeCell ref="L11:L12"/>
    <mergeCell ref="C15:C16"/>
    <mergeCell ref="D15:D16"/>
    <mergeCell ref="C17:C18"/>
    <mergeCell ref="D17:D18"/>
    <mergeCell ref="L15:L16"/>
    <mergeCell ref="L17:L18"/>
    <mergeCell ref="C21:C22"/>
    <mergeCell ref="D21:D22"/>
    <mergeCell ref="L21:L22"/>
    <mergeCell ref="C25:C28"/>
    <mergeCell ref="D25:D28"/>
    <mergeCell ref="K25:K27"/>
    <mergeCell ref="L25:L28"/>
    <mergeCell ref="C23:C24"/>
    <mergeCell ref="D23:D24"/>
    <mergeCell ref="L23:L24"/>
  </mergeCells>
  <pageMargins left="0.70866141732283472" right="0.70866141732283472" top="0.74803149606299213" bottom="0.74803149606299213" header="0.31496062992125984" footer="0.31496062992125984"/>
  <pageSetup paperSize="9" scale="56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30"/>
  <sheetViews>
    <sheetView zoomScale="85" zoomScaleNormal="85" zoomScaleSheetLayoutView="85" workbookViewId="0">
      <pane xSplit="4" ySplit="6" topLeftCell="E7" activePane="bottomRight" state="frozen"/>
      <selection activeCell="C18" sqref="C18"/>
      <selection pane="topRight" activeCell="C18" sqref="C18"/>
      <selection pane="bottomLeft" activeCell="C18" sqref="C18"/>
      <selection pane="bottomRight" activeCell="M7" sqref="M7:M25"/>
    </sheetView>
  </sheetViews>
  <sheetFormatPr defaultColWidth="9.109375" defaultRowHeight="13.8" x14ac:dyDescent="0.3"/>
  <cols>
    <col min="1" max="1" width="5.88671875" style="1" customWidth="1"/>
    <col min="2" max="2" width="15.6640625" style="1" customWidth="1"/>
    <col min="3" max="3" width="27.6640625" style="1" customWidth="1"/>
    <col min="4" max="4" width="10.33203125" style="1" customWidth="1"/>
    <col min="5" max="5" width="11" style="1" customWidth="1"/>
    <col min="6" max="6" width="46.88671875" style="1" customWidth="1"/>
    <col min="7" max="7" width="12" style="1" customWidth="1"/>
    <col min="8" max="8" width="10.44140625" style="1" customWidth="1"/>
    <col min="9" max="9" width="11.6640625" style="1" bestFit="1" customWidth="1"/>
    <col min="10" max="11" width="22" style="1" customWidth="1"/>
    <col min="12" max="12" width="10.33203125" style="1" bestFit="1" customWidth="1"/>
    <col min="13" max="13" width="14.109375" style="1" customWidth="1"/>
    <col min="14" max="14" width="23.5546875" style="1" customWidth="1"/>
    <col min="15" max="16384" width="9.109375" style="1"/>
  </cols>
  <sheetData>
    <row r="1" spans="1:14" ht="15.75" x14ac:dyDescent="0.25">
      <c r="A1" s="2"/>
      <c r="B1" s="196" t="str">
        <f>Валова!B3</f>
        <v>СВОДНЫЙ ОТЧЕТ</v>
      </c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</row>
    <row r="2" spans="1:14" ht="15.75" x14ac:dyDescent="0.25">
      <c r="A2" s="2"/>
      <c r="B2" s="196" t="str">
        <f>Валова!B4</f>
        <v>об исполнении муниципальных заданий</v>
      </c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</row>
    <row r="3" spans="1:14" ht="15.75" x14ac:dyDescent="0.25">
      <c r="A3" s="2"/>
      <c r="B3" s="196" t="str">
        <f>Валова!B5</f>
        <v>муниципальными учреждениями за 2022 год</v>
      </c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</row>
    <row r="4" spans="1:14" ht="12.75" x14ac:dyDescent="0.2">
      <c r="A4" s="2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ht="105.6" x14ac:dyDescent="0.3">
      <c r="A5" s="37" t="s">
        <v>87</v>
      </c>
      <c r="B5" s="37" t="s">
        <v>0</v>
      </c>
      <c r="C5" s="37" t="s">
        <v>41</v>
      </c>
      <c r="D5" s="37" t="s">
        <v>1</v>
      </c>
      <c r="E5" s="37" t="s">
        <v>2</v>
      </c>
      <c r="F5" s="37" t="s">
        <v>3</v>
      </c>
      <c r="G5" s="37" t="s">
        <v>4</v>
      </c>
      <c r="H5" s="37" t="s">
        <v>81</v>
      </c>
      <c r="I5" s="37" t="s">
        <v>82</v>
      </c>
      <c r="J5" s="37" t="s">
        <v>83</v>
      </c>
      <c r="K5" s="37" t="s">
        <v>84</v>
      </c>
      <c r="L5" s="37" t="s">
        <v>85</v>
      </c>
      <c r="M5" s="37" t="s">
        <v>5</v>
      </c>
      <c r="N5" s="37" t="s">
        <v>52</v>
      </c>
    </row>
    <row r="6" spans="1:14" ht="14.4" thickBot="1" x14ac:dyDescent="0.35">
      <c r="A6" s="40" t="s">
        <v>86</v>
      </c>
      <c r="B6" s="40">
        <v>1</v>
      </c>
      <c r="C6" s="40">
        <v>2</v>
      </c>
      <c r="D6" s="40">
        <v>3</v>
      </c>
      <c r="E6" s="40">
        <v>4</v>
      </c>
      <c r="F6" s="40">
        <v>5</v>
      </c>
      <c r="G6" s="40">
        <v>6</v>
      </c>
      <c r="H6" s="40">
        <v>7</v>
      </c>
      <c r="I6" s="40">
        <v>8</v>
      </c>
      <c r="J6" s="40">
        <v>9</v>
      </c>
      <c r="K6" s="40">
        <v>10</v>
      </c>
      <c r="L6" s="40">
        <v>11</v>
      </c>
      <c r="M6" s="40">
        <v>12</v>
      </c>
      <c r="N6" s="40">
        <v>13</v>
      </c>
    </row>
    <row r="7" spans="1:14" ht="39.6" x14ac:dyDescent="0.3">
      <c r="A7" s="329">
        <v>12</v>
      </c>
      <c r="B7" s="187" t="s">
        <v>74</v>
      </c>
      <c r="C7" s="179" t="s">
        <v>241</v>
      </c>
      <c r="D7" s="181" t="s">
        <v>13</v>
      </c>
      <c r="E7" s="114" t="s">
        <v>6</v>
      </c>
      <c r="F7" s="127" t="s">
        <v>25</v>
      </c>
      <c r="G7" s="32" t="s">
        <v>14</v>
      </c>
      <c r="H7" s="71">
        <v>37.5</v>
      </c>
      <c r="I7" s="71">
        <v>37.5</v>
      </c>
      <c r="J7" s="125">
        <f>I7/H7*100%</f>
        <v>1</v>
      </c>
      <c r="K7" s="120">
        <v>1</v>
      </c>
      <c r="L7" s="177">
        <f>K8</f>
        <v>1</v>
      </c>
      <c r="M7" s="199" t="s">
        <v>77</v>
      </c>
      <c r="N7" s="37"/>
    </row>
    <row r="8" spans="1:14" ht="15.75" customHeight="1" x14ac:dyDescent="0.3">
      <c r="A8" s="330"/>
      <c r="B8" s="187"/>
      <c r="C8" s="293"/>
      <c r="D8" s="323"/>
      <c r="E8" s="130" t="s">
        <v>8</v>
      </c>
      <c r="F8" s="108" t="s">
        <v>22</v>
      </c>
      <c r="G8" s="97" t="s">
        <v>18</v>
      </c>
      <c r="H8" s="79">
        <v>16</v>
      </c>
      <c r="I8" s="79">
        <v>16</v>
      </c>
      <c r="J8" s="126">
        <f t="shared" ref="J8" si="0">I8/H8*100%</f>
        <v>1</v>
      </c>
      <c r="K8" s="126">
        <f t="shared" ref="K8" si="1">J8</f>
        <v>1</v>
      </c>
      <c r="L8" s="274"/>
      <c r="M8" s="199"/>
      <c r="N8" s="37"/>
    </row>
    <row r="9" spans="1:14" ht="51" customHeight="1" x14ac:dyDescent="0.3">
      <c r="A9" s="330"/>
      <c r="B9" s="187"/>
      <c r="C9" s="293" t="s">
        <v>242</v>
      </c>
      <c r="D9" s="323" t="s">
        <v>13</v>
      </c>
      <c r="E9" s="130" t="s">
        <v>6</v>
      </c>
      <c r="F9" s="130" t="s">
        <v>33</v>
      </c>
      <c r="G9" s="98" t="s">
        <v>14</v>
      </c>
      <c r="H9" s="79" t="s">
        <v>192</v>
      </c>
      <c r="I9" s="79">
        <v>5.26</v>
      </c>
      <c r="J9" s="126" t="s">
        <v>192</v>
      </c>
      <c r="K9" s="126" t="s">
        <v>192</v>
      </c>
      <c r="L9" s="274">
        <f>K10</f>
        <v>1</v>
      </c>
      <c r="M9" s="199"/>
      <c r="N9" s="37"/>
    </row>
    <row r="10" spans="1:14" ht="27" thickBot="1" x14ac:dyDescent="0.35">
      <c r="A10" s="330"/>
      <c r="B10" s="187"/>
      <c r="C10" s="180"/>
      <c r="D10" s="182"/>
      <c r="E10" s="115" t="s">
        <v>8</v>
      </c>
      <c r="F10" s="101" t="s">
        <v>22</v>
      </c>
      <c r="G10" s="97" t="s">
        <v>18</v>
      </c>
      <c r="H10" s="72">
        <v>19</v>
      </c>
      <c r="I10" s="72">
        <v>19</v>
      </c>
      <c r="J10" s="23">
        <f t="shared" ref="J10" si="2">I10/H10*100%</f>
        <v>1</v>
      </c>
      <c r="K10" s="23">
        <f t="shared" ref="K10" si="3">J10</f>
        <v>1</v>
      </c>
      <c r="L10" s="178"/>
      <c r="M10" s="199"/>
      <c r="N10" s="85"/>
    </row>
    <row r="11" spans="1:14" ht="39.6" x14ac:dyDescent="0.3">
      <c r="A11" s="330"/>
      <c r="B11" s="187"/>
      <c r="C11" s="233" t="s">
        <v>243</v>
      </c>
      <c r="D11" s="230" t="s">
        <v>13</v>
      </c>
      <c r="E11" s="117" t="s">
        <v>6</v>
      </c>
      <c r="F11" s="127" t="s">
        <v>25</v>
      </c>
      <c r="G11" s="32" t="s">
        <v>14</v>
      </c>
      <c r="H11" s="74">
        <v>20</v>
      </c>
      <c r="I11" s="74">
        <v>20</v>
      </c>
      <c r="J11" s="125">
        <f>I11/H11*100%</f>
        <v>1</v>
      </c>
      <c r="K11" s="120">
        <v>1</v>
      </c>
      <c r="L11" s="225">
        <f>(K11+K12)/2</f>
        <v>1</v>
      </c>
      <c r="M11" s="199"/>
      <c r="N11" s="85"/>
    </row>
    <row r="12" spans="1:14" ht="26.4" x14ac:dyDescent="0.3">
      <c r="A12" s="330"/>
      <c r="B12" s="187"/>
      <c r="C12" s="235"/>
      <c r="D12" s="241"/>
      <c r="E12" s="118" t="s">
        <v>8</v>
      </c>
      <c r="F12" s="108" t="s">
        <v>22</v>
      </c>
      <c r="G12" s="97" t="s">
        <v>18</v>
      </c>
      <c r="H12" s="78">
        <v>40</v>
      </c>
      <c r="I12" s="78">
        <v>40</v>
      </c>
      <c r="J12" s="126">
        <f t="shared" ref="J12" si="4">I12/H12*100%</f>
        <v>1</v>
      </c>
      <c r="K12" s="121">
        <f>J12</f>
        <v>1</v>
      </c>
      <c r="L12" s="226"/>
      <c r="M12" s="199"/>
      <c r="N12" s="85"/>
    </row>
    <row r="13" spans="1:14" ht="52.8" x14ac:dyDescent="0.3">
      <c r="A13" s="330"/>
      <c r="B13" s="187"/>
      <c r="C13" s="293" t="s">
        <v>244</v>
      </c>
      <c r="D13" s="323" t="s">
        <v>13</v>
      </c>
      <c r="E13" s="130" t="s">
        <v>6</v>
      </c>
      <c r="F13" s="130" t="s">
        <v>33</v>
      </c>
      <c r="G13" s="98" t="s">
        <v>14</v>
      </c>
      <c r="H13" s="79" t="s">
        <v>192</v>
      </c>
      <c r="I13" s="79" t="s">
        <v>192</v>
      </c>
      <c r="J13" s="126" t="s">
        <v>192</v>
      </c>
      <c r="K13" s="126" t="s">
        <v>192</v>
      </c>
      <c r="L13" s="274">
        <f>K14</f>
        <v>1</v>
      </c>
      <c r="M13" s="199"/>
      <c r="N13" s="26"/>
    </row>
    <row r="14" spans="1:14" ht="27" thickBot="1" x14ac:dyDescent="0.35">
      <c r="A14" s="330"/>
      <c r="B14" s="187"/>
      <c r="C14" s="324"/>
      <c r="D14" s="325"/>
      <c r="E14" s="131" t="s">
        <v>8</v>
      </c>
      <c r="F14" s="109" t="s">
        <v>22</v>
      </c>
      <c r="G14" s="69" t="s">
        <v>18</v>
      </c>
      <c r="H14" s="99">
        <v>30</v>
      </c>
      <c r="I14" s="99">
        <v>30</v>
      </c>
      <c r="J14" s="110">
        <f t="shared" ref="J14" si="5">I14/H14*100%</f>
        <v>1</v>
      </c>
      <c r="K14" s="110">
        <f t="shared" ref="K14" si="6">J14</f>
        <v>1</v>
      </c>
      <c r="L14" s="326"/>
      <c r="M14" s="199"/>
      <c r="N14" s="26"/>
    </row>
    <row r="15" spans="1:14" ht="39.6" x14ac:dyDescent="0.3">
      <c r="A15" s="330"/>
      <c r="B15" s="187"/>
      <c r="C15" s="233" t="s">
        <v>245</v>
      </c>
      <c r="D15" s="230" t="s">
        <v>13</v>
      </c>
      <c r="E15" s="117" t="s">
        <v>6</v>
      </c>
      <c r="F15" s="127" t="s">
        <v>25</v>
      </c>
      <c r="G15" s="32" t="s">
        <v>14</v>
      </c>
      <c r="H15" s="74">
        <v>24.54</v>
      </c>
      <c r="I15" s="74">
        <v>25</v>
      </c>
      <c r="J15" s="125">
        <v>1</v>
      </c>
      <c r="K15" s="120">
        <v>1</v>
      </c>
      <c r="L15" s="225">
        <f>(K15+K16)/2</f>
        <v>1</v>
      </c>
      <c r="M15" s="199"/>
      <c r="N15" s="26"/>
    </row>
    <row r="16" spans="1:14" ht="26.4" x14ac:dyDescent="0.3">
      <c r="A16" s="330"/>
      <c r="B16" s="187"/>
      <c r="C16" s="235"/>
      <c r="D16" s="241"/>
      <c r="E16" s="118" t="s">
        <v>8</v>
      </c>
      <c r="F16" s="108" t="s">
        <v>22</v>
      </c>
      <c r="G16" s="97" t="s">
        <v>18</v>
      </c>
      <c r="H16" s="78">
        <v>220</v>
      </c>
      <c r="I16" s="78">
        <v>220</v>
      </c>
      <c r="J16" s="126">
        <f t="shared" ref="J16" si="7">I16/H16*100%</f>
        <v>1</v>
      </c>
      <c r="K16" s="121">
        <f>J16</f>
        <v>1</v>
      </c>
      <c r="L16" s="226"/>
      <c r="M16" s="199"/>
      <c r="N16" s="26"/>
    </row>
    <row r="17" spans="1:14" ht="52.8" x14ac:dyDescent="0.3">
      <c r="A17" s="330"/>
      <c r="B17" s="187"/>
      <c r="C17" s="293" t="s">
        <v>246</v>
      </c>
      <c r="D17" s="323" t="s">
        <v>13</v>
      </c>
      <c r="E17" s="130" t="s">
        <v>6</v>
      </c>
      <c r="F17" s="130" t="s">
        <v>33</v>
      </c>
      <c r="G17" s="67" t="s">
        <v>14</v>
      </c>
      <c r="H17" s="79">
        <v>2.5499999999999998</v>
      </c>
      <c r="I17" s="79">
        <v>8.16</v>
      </c>
      <c r="J17" s="126">
        <v>1</v>
      </c>
      <c r="K17" s="126">
        <v>1</v>
      </c>
      <c r="L17" s="274">
        <f>(K17+K18)/2</f>
        <v>1</v>
      </c>
      <c r="M17" s="199"/>
      <c r="N17" s="26"/>
    </row>
    <row r="18" spans="1:14" ht="26.4" x14ac:dyDescent="0.3">
      <c r="A18" s="330"/>
      <c r="B18" s="187"/>
      <c r="C18" s="293"/>
      <c r="D18" s="323"/>
      <c r="E18" s="130" t="s">
        <v>8</v>
      </c>
      <c r="F18" s="108" t="s">
        <v>22</v>
      </c>
      <c r="G18" s="97" t="s">
        <v>18</v>
      </c>
      <c r="H18" s="79">
        <v>196</v>
      </c>
      <c r="I18" s="79">
        <v>196</v>
      </c>
      <c r="J18" s="126">
        <f t="shared" ref="J18:J22" si="8">I18/H18*100%</f>
        <v>1</v>
      </c>
      <c r="K18" s="126">
        <f t="shared" ref="K18:K22" si="9">J18</f>
        <v>1</v>
      </c>
      <c r="L18" s="274"/>
      <c r="M18" s="199"/>
      <c r="N18" s="26"/>
    </row>
    <row r="19" spans="1:14" ht="39.6" x14ac:dyDescent="0.3">
      <c r="A19" s="330"/>
      <c r="B19" s="187"/>
      <c r="C19" s="293" t="s">
        <v>247</v>
      </c>
      <c r="D19" s="323" t="s">
        <v>13</v>
      </c>
      <c r="E19" s="130" t="s">
        <v>6</v>
      </c>
      <c r="F19" s="130" t="s">
        <v>10</v>
      </c>
      <c r="G19" s="67" t="s">
        <v>14</v>
      </c>
      <c r="H19" s="79">
        <v>10.86</v>
      </c>
      <c r="I19" s="79">
        <v>10.86</v>
      </c>
      <c r="J19" s="126">
        <f t="shared" ref="J19" si="10">I19/H19*100%</f>
        <v>1</v>
      </c>
      <c r="K19" s="126">
        <f t="shared" ref="K19" si="11">J19</f>
        <v>1</v>
      </c>
      <c r="L19" s="274">
        <f>K20</f>
        <v>1</v>
      </c>
      <c r="M19" s="199"/>
      <c r="N19" s="26"/>
    </row>
    <row r="20" spans="1:14" ht="26.4" x14ac:dyDescent="0.3">
      <c r="A20" s="330"/>
      <c r="B20" s="187"/>
      <c r="C20" s="293"/>
      <c r="D20" s="323"/>
      <c r="E20" s="130" t="s">
        <v>8</v>
      </c>
      <c r="F20" s="108" t="s">
        <v>22</v>
      </c>
      <c r="G20" s="97" t="s">
        <v>18</v>
      </c>
      <c r="H20" s="79">
        <v>46</v>
      </c>
      <c r="I20" s="79">
        <v>46</v>
      </c>
      <c r="J20" s="126">
        <f t="shared" si="8"/>
        <v>1</v>
      </c>
      <c r="K20" s="126">
        <f t="shared" si="9"/>
        <v>1</v>
      </c>
      <c r="L20" s="274"/>
      <c r="M20" s="199"/>
      <c r="N20" s="26"/>
    </row>
    <row r="21" spans="1:14" ht="66" x14ac:dyDescent="0.3">
      <c r="A21" s="330"/>
      <c r="B21" s="187"/>
      <c r="C21" s="293" t="s">
        <v>248</v>
      </c>
      <c r="D21" s="323" t="s">
        <v>13</v>
      </c>
      <c r="E21" s="130" t="s">
        <v>6</v>
      </c>
      <c r="F21" s="130" t="s">
        <v>31</v>
      </c>
      <c r="G21" s="67" t="s">
        <v>14</v>
      </c>
      <c r="H21" s="79">
        <v>100</v>
      </c>
      <c r="I21" s="79">
        <v>100</v>
      </c>
      <c r="J21" s="126">
        <f t="shared" si="8"/>
        <v>1</v>
      </c>
      <c r="K21" s="126">
        <f t="shared" si="9"/>
        <v>1</v>
      </c>
      <c r="L21" s="274">
        <f>(K21+K22)/2</f>
        <v>1</v>
      </c>
      <c r="M21" s="199"/>
      <c r="N21" s="26"/>
    </row>
    <row r="22" spans="1:14" ht="27" thickBot="1" x14ac:dyDescent="0.35">
      <c r="A22" s="330"/>
      <c r="B22" s="187"/>
      <c r="C22" s="180"/>
      <c r="D22" s="182"/>
      <c r="E22" s="115" t="s">
        <v>8</v>
      </c>
      <c r="F22" s="101" t="s">
        <v>22</v>
      </c>
      <c r="G22" s="70" t="s">
        <v>18</v>
      </c>
      <c r="H22" s="72">
        <v>34</v>
      </c>
      <c r="I22" s="72">
        <v>34</v>
      </c>
      <c r="J22" s="23">
        <f t="shared" si="8"/>
        <v>1</v>
      </c>
      <c r="K22" s="23">
        <f t="shared" si="9"/>
        <v>1</v>
      </c>
      <c r="L22" s="178"/>
      <c r="M22" s="199"/>
      <c r="N22" s="26"/>
    </row>
    <row r="23" spans="1:14" ht="26.4" x14ac:dyDescent="0.3">
      <c r="A23" s="330"/>
      <c r="B23" s="327"/>
      <c r="C23" s="241" t="s">
        <v>187</v>
      </c>
      <c r="D23" s="241" t="s">
        <v>90</v>
      </c>
      <c r="E23" s="118" t="s">
        <v>6</v>
      </c>
      <c r="F23" s="118" t="s">
        <v>113</v>
      </c>
      <c r="G23" s="97" t="s">
        <v>26</v>
      </c>
      <c r="H23" s="78">
        <v>0</v>
      </c>
      <c r="I23" s="78">
        <v>0</v>
      </c>
      <c r="J23" s="121">
        <v>1</v>
      </c>
      <c r="K23" s="249">
        <v>1</v>
      </c>
      <c r="L23" s="249">
        <f>(K23+K25)/2</f>
        <v>1</v>
      </c>
      <c r="M23" s="332"/>
      <c r="N23" s="26"/>
    </row>
    <row r="24" spans="1:14" ht="26.4" x14ac:dyDescent="0.3">
      <c r="A24" s="330"/>
      <c r="B24" s="327"/>
      <c r="C24" s="241"/>
      <c r="D24" s="241"/>
      <c r="E24" s="118" t="s">
        <v>6</v>
      </c>
      <c r="F24" s="118" t="s">
        <v>188</v>
      </c>
      <c r="G24" s="97" t="s">
        <v>26</v>
      </c>
      <c r="H24" s="78">
        <v>80</v>
      </c>
      <c r="I24" s="78">
        <v>80</v>
      </c>
      <c r="J24" s="121">
        <f t="shared" ref="J24:J25" si="12">I24/H24*100%</f>
        <v>1</v>
      </c>
      <c r="K24" s="249"/>
      <c r="L24" s="249"/>
      <c r="M24" s="332"/>
      <c r="N24" s="26"/>
    </row>
    <row r="25" spans="1:14" ht="27" thickBot="1" x14ac:dyDescent="0.35">
      <c r="A25" s="331"/>
      <c r="B25" s="328"/>
      <c r="C25" s="242"/>
      <c r="D25" s="242"/>
      <c r="E25" s="119" t="s">
        <v>8</v>
      </c>
      <c r="F25" s="119" t="s">
        <v>115</v>
      </c>
      <c r="G25" s="70" t="s">
        <v>18</v>
      </c>
      <c r="H25" s="77">
        <v>60</v>
      </c>
      <c r="I25" s="77">
        <v>60</v>
      </c>
      <c r="J25" s="129">
        <f t="shared" si="12"/>
        <v>1</v>
      </c>
      <c r="K25" s="129">
        <v>1</v>
      </c>
      <c r="L25" s="334"/>
      <c r="M25" s="333"/>
      <c r="N25" s="27"/>
    </row>
    <row r="27" spans="1:14" x14ac:dyDescent="0.3">
      <c r="H27" s="9"/>
      <c r="I27" s="9"/>
    </row>
    <row r="28" spans="1:14" x14ac:dyDescent="0.3">
      <c r="H28" s="9"/>
      <c r="I28" s="9"/>
    </row>
    <row r="29" spans="1:14" x14ac:dyDescent="0.3">
      <c r="H29" s="9"/>
      <c r="I29" s="9"/>
    </row>
    <row r="30" spans="1:14" x14ac:dyDescent="0.3">
      <c r="H30" s="9"/>
      <c r="I30" s="9"/>
    </row>
  </sheetData>
  <autoFilter ref="A6:N6"/>
  <mergeCells count="34">
    <mergeCell ref="L7:L8"/>
    <mergeCell ref="C23:C25"/>
    <mergeCell ref="M7:M25"/>
    <mergeCell ref="K23:K24"/>
    <mergeCell ref="L23:L25"/>
    <mergeCell ref="L21:L22"/>
    <mergeCell ref="L9:L10"/>
    <mergeCell ref="B7:B25"/>
    <mergeCell ref="A7:A25"/>
    <mergeCell ref="C7:C8"/>
    <mergeCell ref="D7:D8"/>
    <mergeCell ref="D15:D16"/>
    <mergeCell ref="D23:D25"/>
    <mergeCell ref="C15:C16"/>
    <mergeCell ref="D9:D10"/>
    <mergeCell ref="C21:C22"/>
    <mergeCell ref="D21:D22"/>
    <mergeCell ref="C19:C20"/>
    <mergeCell ref="B1:N1"/>
    <mergeCell ref="B2:N2"/>
    <mergeCell ref="B3:N3"/>
    <mergeCell ref="D19:D20"/>
    <mergeCell ref="C13:C14"/>
    <mergeCell ref="D13:D14"/>
    <mergeCell ref="L13:L14"/>
    <mergeCell ref="C17:C18"/>
    <mergeCell ref="D17:D18"/>
    <mergeCell ref="L17:L18"/>
    <mergeCell ref="L15:L16"/>
    <mergeCell ref="C11:C12"/>
    <mergeCell ref="D11:D12"/>
    <mergeCell ref="L11:L12"/>
    <mergeCell ref="C9:C10"/>
    <mergeCell ref="L19:L20"/>
  </mergeCells>
  <pageMargins left="0.70866141732283472" right="0.70866141732283472" top="0.74803149606299213" bottom="0.28999999999999998" header="0.31496062992125984" footer="0.31496062992125984"/>
  <pageSetup paperSize="9" scale="53" fitToHeight="2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42"/>
  <sheetViews>
    <sheetView view="pageBreakPreview" zoomScale="85" zoomScaleNormal="85" zoomScaleSheetLayoutView="85" workbookViewId="0">
      <pane xSplit="4" ySplit="6" topLeftCell="E7" activePane="bottomRight" state="frozen"/>
      <selection activeCell="C18" sqref="C18"/>
      <selection pane="topRight" activeCell="C18" sqref="C18"/>
      <selection pane="bottomLeft" activeCell="C18" sqref="C18"/>
      <selection pane="bottomRight" activeCell="M7" sqref="M7:M34"/>
    </sheetView>
  </sheetViews>
  <sheetFormatPr defaultColWidth="9.109375" defaultRowHeight="13.8" x14ac:dyDescent="0.3"/>
  <cols>
    <col min="1" max="1" width="5.88671875" style="2" customWidth="1"/>
    <col min="2" max="2" width="15.6640625" style="2" customWidth="1"/>
    <col min="3" max="3" width="27.6640625" style="2" customWidth="1"/>
    <col min="4" max="4" width="10.33203125" style="2" customWidth="1"/>
    <col min="5" max="5" width="11" style="2" customWidth="1"/>
    <col min="6" max="6" width="53.5546875" style="2" customWidth="1"/>
    <col min="7" max="7" width="12" style="2" customWidth="1"/>
    <col min="8" max="8" width="10.44140625" style="2" customWidth="1"/>
    <col min="9" max="9" width="11.6640625" style="2" bestFit="1" customWidth="1"/>
    <col min="10" max="10" width="18.44140625" style="2" customWidth="1"/>
    <col min="11" max="11" width="22.88671875" style="2" customWidth="1"/>
    <col min="12" max="12" width="10.33203125" style="2" bestFit="1" customWidth="1"/>
    <col min="13" max="13" width="14.109375" style="2" customWidth="1"/>
    <col min="14" max="14" width="23.5546875" style="2" customWidth="1"/>
    <col min="15" max="16384" width="9.109375" style="2"/>
  </cols>
  <sheetData>
    <row r="1" spans="1:14" ht="15.75" x14ac:dyDescent="0.25">
      <c r="B1" s="196" t="str">
        <f>Валова!B3</f>
        <v>СВОДНЫЙ ОТЧЕТ</v>
      </c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</row>
    <row r="2" spans="1:14" ht="15.75" x14ac:dyDescent="0.25">
      <c r="B2" s="196" t="str">
        <f>Валова!B4</f>
        <v>об исполнении муниципальных заданий</v>
      </c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</row>
    <row r="3" spans="1:14" ht="15.75" x14ac:dyDescent="0.25">
      <c r="B3" s="196" t="str">
        <f>Валова!B5</f>
        <v>муниципальными учреждениями за 2022 год</v>
      </c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</row>
    <row r="4" spans="1:14" ht="12.75" x14ac:dyDescent="0.2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ht="105.6" x14ac:dyDescent="0.3">
      <c r="A5" s="37" t="s">
        <v>87</v>
      </c>
      <c r="B5" s="37" t="s">
        <v>0</v>
      </c>
      <c r="C5" s="37" t="s">
        <v>41</v>
      </c>
      <c r="D5" s="37" t="s">
        <v>1</v>
      </c>
      <c r="E5" s="37" t="s">
        <v>2</v>
      </c>
      <c r="F5" s="37" t="s">
        <v>3</v>
      </c>
      <c r="G5" s="37" t="s">
        <v>4</v>
      </c>
      <c r="H5" s="37" t="s">
        <v>81</v>
      </c>
      <c r="I5" s="37" t="s">
        <v>82</v>
      </c>
      <c r="J5" s="37" t="s">
        <v>83</v>
      </c>
      <c r="K5" s="37" t="s">
        <v>84</v>
      </c>
      <c r="L5" s="37" t="s">
        <v>85</v>
      </c>
      <c r="M5" s="37" t="s">
        <v>5</v>
      </c>
      <c r="N5" s="37" t="s">
        <v>52</v>
      </c>
    </row>
    <row r="6" spans="1:14" ht="14.4" thickBot="1" x14ac:dyDescent="0.35">
      <c r="A6" s="40" t="s">
        <v>86</v>
      </c>
      <c r="B6" s="40">
        <v>1</v>
      </c>
      <c r="C6" s="40">
        <v>2</v>
      </c>
      <c r="D6" s="40">
        <v>3</v>
      </c>
      <c r="E6" s="40">
        <v>4</v>
      </c>
      <c r="F6" s="40">
        <v>5</v>
      </c>
      <c r="G6" s="40">
        <v>6</v>
      </c>
      <c r="H6" s="40">
        <v>7</v>
      </c>
      <c r="I6" s="40">
        <v>8</v>
      </c>
      <c r="J6" s="40">
        <v>9</v>
      </c>
      <c r="K6" s="40">
        <v>10</v>
      </c>
      <c r="L6" s="40">
        <v>11</v>
      </c>
      <c r="M6" s="40">
        <v>12</v>
      </c>
      <c r="N6" s="40">
        <v>13</v>
      </c>
    </row>
    <row r="7" spans="1:14" ht="39.6" x14ac:dyDescent="0.3">
      <c r="A7" s="300">
        <v>13</v>
      </c>
      <c r="B7" s="186" t="s">
        <v>67</v>
      </c>
      <c r="C7" s="337" t="s">
        <v>101</v>
      </c>
      <c r="D7" s="181" t="s">
        <v>13</v>
      </c>
      <c r="E7" s="114" t="s">
        <v>6</v>
      </c>
      <c r="F7" s="127" t="s">
        <v>25</v>
      </c>
      <c r="G7" s="20" t="s">
        <v>26</v>
      </c>
      <c r="H7" s="158">
        <v>14.1</v>
      </c>
      <c r="I7" s="158">
        <v>20</v>
      </c>
      <c r="J7" s="125">
        <v>1</v>
      </c>
      <c r="K7" s="111">
        <v>1</v>
      </c>
      <c r="L7" s="341">
        <f>K8</f>
        <v>1</v>
      </c>
      <c r="M7" s="198" t="s">
        <v>99</v>
      </c>
      <c r="N7" s="51"/>
    </row>
    <row r="8" spans="1:14" ht="27" thickBot="1" x14ac:dyDescent="0.35">
      <c r="A8" s="301"/>
      <c r="B8" s="187"/>
      <c r="C8" s="338"/>
      <c r="D8" s="182"/>
      <c r="E8" s="115" t="s">
        <v>8</v>
      </c>
      <c r="F8" s="101" t="s">
        <v>22</v>
      </c>
      <c r="G8" s="22" t="s">
        <v>18</v>
      </c>
      <c r="H8" s="112">
        <v>85</v>
      </c>
      <c r="I8" s="112">
        <v>85</v>
      </c>
      <c r="J8" s="23">
        <f t="shared" ref="J8:J32" si="0">I8/H8*100%</f>
        <v>1</v>
      </c>
      <c r="K8" s="113">
        <f>J8</f>
        <v>1</v>
      </c>
      <c r="L8" s="342"/>
      <c r="M8" s="199"/>
      <c r="N8" s="28"/>
    </row>
    <row r="9" spans="1:14" ht="39.6" x14ac:dyDescent="0.3">
      <c r="A9" s="301"/>
      <c r="B9" s="187"/>
      <c r="C9" s="179" t="s">
        <v>100</v>
      </c>
      <c r="D9" s="181" t="s">
        <v>13</v>
      </c>
      <c r="E9" s="114" t="s">
        <v>6</v>
      </c>
      <c r="F9" s="114" t="s">
        <v>33</v>
      </c>
      <c r="G9" s="20" t="s">
        <v>26</v>
      </c>
      <c r="H9" s="158" t="s">
        <v>192</v>
      </c>
      <c r="I9" s="158">
        <v>2.6</v>
      </c>
      <c r="J9" s="125" t="s">
        <v>192</v>
      </c>
      <c r="K9" s="111" t="s">
        <v>192</v>
      </c>
      <c r="L9" s="341">
        <f>K10</f>
        <v>1</v>
      </c>
      <c r="M9" s="199"/>
      <c r="N9" s="28"/>
    </row>
    <row r="10" spans="1:14" ht="27" thickBot="1" x14ac:dyDescent="0.35">
      <c r="A10" s="301"/>
      <c r="B10" s="187"/>
      <c r="C10" s="180"/>
      <c r="D10" s="182"/>
      <c r="E10" s="115" t="s">
        <v>8</v>
      </c>
      <c r="F10" s="101" t="s">
        <v>22</v>
      </c>
      <c r="G10" s="22" t="s">
        <v>18</v>
      </c>
      <c r="H10" s="112">
        <v>78</v>
      </c>
      <c r="I10" s="112">
        <v>78</v>
      </c>
      <c r="J10" s="23">
        <f>I10/H10*100%</f>
        <v>1</v>
      </c>
      <c r="K10" s="113">
        <f>J10</f>
        <v>1</v>
      </c>
      <c r="L10" s="342"/>
      <c r="M10" s="199"/>
      <c r="N10" s="28"/>
    </row>
    <row r="11" spans="1:14" ht="39.6" x14ac:dyDescent="0.3">
      <c r="A11" s="301"/>
      <c r="B11" s="187"/>
      <c r="C11" s="179" t="s">
        <v>102</v>
      </c>
      <c r="D11" s="335" t="s">
        <v>13</v>
      </c>
      <c r="E11" s="114" t="s">
        <v>6</v>
      </c>
      <c r="F11" s="114" t="s">
        <v>10</v>
      </c>
      <c r="G11" s="20" t="s">
        <v>26</v>
      </c>
      <c r="H11" s="158" t="s">
        <v>192</v>
      </c>
      <c r="I11" s="158" t="s">
        <v>192</v>
      </c>
      <c r="J11" s="125" t="s">
        <v>192</v>
      </c>
      <c r="K11" s="111" t="s">
        <v>192</v>
      </c>
      <c r="L11" s="177">
        <f>K12</f>
        <v>1</v>
      </c>
      <c r="M11" s="199"/>
      <c r="N11" s="28"/>
    </row>
    <row r="12" spans="1:14" ht="27" thickBot="1" x14ac:dyDescent="0.35">
      <c r="A12" s="301"/>
      <c r="B12" s="187"/>
      <c r="C12" s="180"/>
      <c r="D12" s="336"/>
      <c r="E12" s="115" t="s">
        <v>8</v>
      </c>
      <c r="F12" s="101" t="s">
        <v>22</v>
      </c>
      <c r="G12" s="22" t="s">
        <v>18</v>
      </c>
      <c r="H12" s="72">
        <v>8</v>
      </c>
      <c r="I12" s="72">
        <v>8</v>
      </c>
      <c r="J12" s="23">
        <f t="shared" si="0"/>
        <v>1</v>
      </c>
      <c r="K12" s="23">
        <f>SUM(J12)</f>
        <v>1</v>
      </c>
      <c r="L12" s="339"/>
      <c r="M12" s="199"/>
      <c r="N12" s="28"/>
    </row>
    <row r="13" spans="1:14" ht="39.6" x14ac:dyDescent="0.3">
      <c r="A13" s="301"/>
      <c r="B13" s="187"/>
      <c r="C13" s="337" t="s">
        <v>103</v>
      </c>
      <c r="D13" s="181" t="s">
        <v>13</v>
      </c>
      <c r="E13" s="114" t="s">
        <v>6</v>
      </c>
      <c r="F13" s="127" t="s">
        <v>25</v>
      </c>
      <c r="G13" s="20" t="s">
        <v>26</v>
      </c>
      <c r="H13" s="158" t="s">
        <v>192</v>
      </c>
      <c r="I13" s="158" t="s">
        <v>192</v>
      </c>
      <c r="J13" s="125" t="s">
        <v>192</v>
      </c>
      <c r="K13" s="111" t="s">
        <v>192</v>
      </c>
      <c r="L13" s="177">
        <f>K14</f>
        <v>1</v>
      </c>
      <c r="M13" s="199"/>
      <c r="N13" s="28"/>
    </row>
    <row r="14" spans="1:14" ht="27" thickBot="1" x14ac:dyDescent="0.35">
      <c r="A14" s="301"/>
      <c r="B14" s="187"/>
      <c r="C14" s="338"/>
      <c r="D14" s="182"/>
      <c r="E14" s="115" t="s">
        <v>8</v>
      </c>
      <c r="F14" s="101" t="s">
        <v>22</v>
      </c>
      <c r="G14" s="22" t="s">
        <v>18</v>
      </c>
      <c r="H14" s="72">
        <v>152</v>
      </c>
      <c r="I14" s="72">
        <v>152</v>
      </c>
      <c r="J14" s="23">
        <f>I14/H14*100%</f>
        <v>1</v>
      </c>
      <c r="K14" s="23">
        <f>J14</f>
        <v>1</v>
      </c>
      <c r="L14" s="178"/>
      <c r="M14" s="199"/>
      <c r="N14" s="28"/>
    </row>
    <row r="15" spans="1:14" ht="39.6" x14ac:dyDescent="0.3">
      <c r="A15" s="301"/>
      <c r="B15" s="187"/>
      <c r="C15" s="337" t="s">
        <v>89</v>
      </c>
      <c r="D15" s="335" t="s">
        <v>13</v>
      </c>
      <c r="E15" s="132" t="s">
        <v>6</v>
      </c>
      <c r="F15" s="114" t="s">
        <v>33</v>
      </c>
      <c r="G15" s="20" t="s">
        <v>26</v>
      </c>
      <c r="H15" s="158" t="s">
        <v>192</v>
      </c>
      <c r="I15" s="158" t="s">
        <v>192</v>
      </c>
      <c r="J15" s="125" t="s">
        <v>192</v>
      </c>
      <c r="K15" s="111" t="s">
        <v>192</v>
      </c>
      <c r="L15" s="341">
        <f>K16</f>
        <v>1</v>
      </c>
      <c r="M15" s="199"/>
      <c r="N15" s="28"/>
    </row>
    <row r="16" spans="1:14" ht="27" thickBot="1" x14ac:dyDescent="0.35">
      <c r="A16" s="301"/>
      <c r="B16" s="187"/>
      <c r="C16" s="338"/>
      <c r="D16" s="336"/>
      <c r="E16" s="133" t="s">
        <v>8</v>
      </c>
      <c r="F16" s="101" t="s">
        <v>22</v>
      </c>
      <c r="G16" s="22" t="s">
        <v>18</v>
      </c>
      <c r="H16" s="112">
        <v>86</v>
      </c>
      <c r="I16" s="112">
        <v>86</v>
      </c>
      <c r="J16" s="23">
        <f t="shared" si="0"/>
        <v>1</v>
      </c>
      <c r="K16" s="113">
        <f>J16</f>
        <v>1</v>
      </c>
      <c r="L16" s="342"/>
      <c r="M16" s="199"/>
      <c r="N16" s="28"/>
    </row>
    <row r="17" spans="1:14" ht="39.6" x14ac:dyDescent="0.3">
      <c r="A17" s="301"/>
      <c r="B17" s="187"/>
      <c r="C17" s="179" t="s">
        <v>104</v>
      </c>
      <c r="D17" s="335" t="s">
        <v>13</v>
      </c>
      <c r="E17" s="114" t="s">
        <v>6</v>
      </c>
      <c r="F17" s="114" t="s">
        <v>10</v>
      </c>
      <c r="G17" s="20" t="s">
        <v>26</v>
      </c>
      <c r="H17" s="71" t="s">
        <v>192</v>
      </c>
      <c r="I17" s="71" t="s">
        <v>192</v>
      </c>
      <c r="J17" s="125" t="s">
        <v>192</v>
      </c>
      <c r="K17" s="125" t="s">
        <v>192</v>
      </c>
      <c r="L17" s="177">
        <f>K18</f>
        <v>1</v>
      </c>
      <c r="M17" s="199"/>
      <c r="N17" s="28"/>
    </row>
    <row r="18" spans="1:14" ht="27" thickBot="1" x14ac:dyDescent="0.35">
      <c r="A18" s="301"/>
      <c r="B18" s="187"/>
      <c r="C18" s="180"/>
      <c r="D18" s="336"/>
      <c r="E18" s="115" t="s">
        <v>8</v>
      </c>
      <c r="F18" s="101" t="s">
        <v>22</v>
      </c>
      <c r="G18" s="22" t="s">
        <v>18</v>
      </c>
      <c r="H18" s="72">
        <v>6</v>
      </c>
      <c r="I18" s="72">
        <v>6</v>
      </c>
      <c r="J18" s="23">
        <f t="shared" si="0"/>
        <v>1</v>
      </c>
      <c r="K18" s="23">
        <f>SUM(J18)</f>
        <v>1</v>
      </c>
      <c r="L18" s="339"/>
      <c r="M18" s="199"/>
      <c r="N18" s="28"/>
    </row>
    <row r="19" spans="1:14" ht="66" x14ac:dyDescent="0.3">
      <c r="A19" s="301"/>
      <c r="B19" s="187"/>
      <c r="C19" s="179" t="s">
        <v>105</v>
      </c>
      <c r="D19" s="335" t="s">
        <v>13</v>
      </c>
      <c r="E19" s="114" t="s">
        <v>6</v>
      </c>
      <c r="F19" s="114" t="s">
        <v>31</v>
      </c>
      <c r="G19" s="20" t="s">
        <v>26</v>
      </c>
      <c r="H19" s="71">
        <v>100</v>
      </c>
      <c r="I19" s="71">
        <v>100</v>
      </c>
      <c r="J19" s="125">
        <f t="shared" si="0"/>
        <v>1</v>
      </c>
      <c r="K19" s="125">
        <v>1</v>
      </c>
      <c r="L19" s="177">
        <f>(K19+K20)/2</f>
        <v>1</v>
      </c>
      <c r="M19" s="199"/>
      <c r="N19" s="28"/>
    </row>
    <row r="20" spans="1:14" ht="27" thickBot="1" x14ac:dyDescent="0.35">
      <c r="A20" s="301"/>
      <c r="B20" s="187"/>
      <c r="C20" s="180"/>
      <c r="D20" s="336"/>
      <c r="E20" s="115" t="s">
        <v>8</v>
      </c>
      <c r="F20" s="101" t="s">
        <v>22</v>
      </c>
      <c r="G20" s="22" t="s">
        <v>18</v>
      </c>
      <c r="H20" s="72">
        <v>7</v>
      </c>
      <c r="I20" s="72">
        <v>7</v>
      </c>
      <c r="J20" s="23">
        <f t="shared" si="0"/>
        <v>1</v>
      </c>
      <c r="K20" s="23">
        <f>J20</f>
        <v>1</v>
      </c>
      <c r="L20" s="178"/>
      <c r="M20" s="199"/>
      <c r="N20" s="28"/>
    </row>
    <row r="21" spans="1:14" ht="39.6" x14ac:dyDescent="0.3">
      <c r="A21" s="301"/>
      <c r="B21" s="187"/>
      <c r="C21" s="337" t="s">
        <v>107</v>
      </c>
      <c r="D21" s="181" t="s">
        <v>13</v>
      </c>
      <c r="E21" s="114" t="s">
        <v>6</v>
      </c>
      <c r="F21" s="127" t="s">
        <v>25</v>
      </c>
      <c r="G21" s="20" t="s">
        <v>26</v>
      </c>
      <c r="H21" s="71">
        <v>11.1</v>
      </c>
      <c r="I21" s="71">
        <v>12.2</v>
      </c>
      <c r="J21" s="125">
        <v>1</v>
      </c>
      <c r="K21" s="125">
        <v>1</v>
      </c>
      <c r="L21" s="177">
        <f>(K21+K22)/2</f>
        <v>1</v>
      </c>
      <c r="M21" s="199"/>
      <c r="N21" s="28"/>
    </row>
    <row r="22" spans="1:14" ht="27" thickBot="1" x14ac:dyDescent="0.35">
      <c r="A22" s="301"/>
      <c r="B22" s="187"/>
      <c r="C22" s="338"/>
      <c r="D22" s="182"/>
      <c r="E22" s="115" t="s">
        <v>8</v>
      </c>
      <c r="F22" s="101" t="s">
        <v>22</v>
      </c>
      <c r="G22" s="22" t="s">
        <v>18</v>
      </c>
      <c r="H22" s="72">
        <v>90</v>
      </c>
      <c r="I22" s="72">
        <v>90</v>
      </c>
      <c r="J22" s="23">
        <f>I22/H22*100%</f>
        <v>1</v>
      </c>
      <c r="K22" s="23">
        <f>J22</f>
        <v>1</v>
      </c>
      <c r="L22" s="178"/>
      <c r="M22" s="199"/>
      <c r="N22" s="28"/>
    </row>
    <row r="23" spans="1:14" ht="39.6" x14ac:dyDescent="0.3">
      <c r="A23" s="301"/>
      <c r="B23" s="187"/>
      <c r="C23" s="337" t="s">
        <v>106</v>
      </c>
      <c r="D23" s="335" t="s">
        <v>13</v>
      </c>
      <c r="E23" s="132" t="s">
        <v>6</v>
      </c>
      <c r="F23" s="114" t="s">
        <v>33</v>
      </c>
      <c r="G23" s="20" t="s">
        <v>26</v>
      </c>
      <c r="H23" s="158" t="s">
        <v>192</v>
      </c>
      <c r="I23" s="158">
        <v>11.1</v>
      </c>
      <c r="J23" s="125" t="s">
        <v>192</v>
      </c>
      <c r="K23" s="111" t="s">
        <v>192</v>
      </c>
      <c r="L23" s="341">
        <f>K24</f>
        <v>1</v>
      </c>
      <c r="M23" s="199"/>
      <c r="N23" s="28"/>
    </row>
    <row r="24" spans="1:14" ht="27" thickBot="1" x14ac:dyDescent="0.35">
      <c r="A24" s="301"/>
      <c r="B24" s="187"/>
      <c r="C24" s="338"/>
      <c r="D24" s="336"/>
      <c r="E24" s="133" t="s">
        <v>8</v>
      </c>
      <c r="F24" s="101" t="s">
        <v>22</v>
      </c>
      <c r="G24" s="22" t="s">
        <v>18</v>
      </c>
      <c r="H24" s="112">
        <v>27</v>
      </c>
      <c r="I24" s="112">
        <v>27</v>
      </c>
      <c r="J24" s="23">
        <f t="shared" si="0"/>
        <v>1</v>
      </c>
      <c r="K24" s="113">
        <f>J24</f>
        <v>1</v>
      </c>
      <c r="L24" s="342"/>
      <c r="M24" s="199"/>
      <c r="N24" s="28"/>
    </row>
    <row r="25" spans="1:14" ht="39.6" x14ac:dyDescent="0.3">
      <c r="A25" s="301"/>
      <c r="B25" s="187"/>
      <c r="C25" s="179" t="s">
        <v>157</v>
      </c>
      <c r="D25" s="335" t="s">
        <v>13</v>
      </c>
      <c r="E25" s="114" t="s">
        <v>6</v>
      </c>
      <c r="F25" s="114" t="s">
        <v>10</v>
      </c>
      <c r="G25" s="20" t="s">
        <v>26</v>
      </c>
      <c r="H25" s="71" t="s">
        <v>192</v>
      </c>
      <c r="I25" s="71" t="s">
        <v>192</v>
      </c>
      <c r="J25" s="125" t="s">
        <v>192</v>
      </c>
      <c r="K25" s="125" t="s">
        <v>192</v>
      </c>
      <c r="L25" s="177">
        <f>K26</f>
        <v>1</v>
      </c>
      <c r="M25" s="199"/>
      <c r="N25" s="28"/>
    </row>
    <row r="26" spans="1:14" ht="27" thickBot="1" x14ac:dyDescent="0.35">
      <c r="A26" s="301"/>
      <c r="B26" s="187"/>
      <c r="C26" s="180"/>
      <c r="D26" s="336"/>
      <c r="E26" s="115" t="s">
        <v>8</v>
      </c>
      <c r="F26" s="101" t="s">
        <v>22</v>
      </c>
      <c r="G26" s="22" t="s">
        <v>18</v>
      </c>
      <c r="H26" s="72">
        <v>8</v>
      </c>
      <c r="I26" s="72">
        <v>8</v>
      </c>
      <c r="J26" s="23">
        <f t="shared" si="0"/>
        <v>1</v>
      </c>
      <c r="K26" s="23">
        <f>SUM(J26)</f>
        <v>1</v>
      </c>
      <c r="L26" s="339"/>
      <c r="M26" s="199"/>
      <c r="N26" s="28"/>
    </row>
    <row r="27" spans="1:14" ht="66" x14ac:dyDescent="0.3">
      <c r="A27" s="301"/>
      <c r="B27" s="327"/>
      <c r="C27" s="179" t="s">
        <v>194</v>
      </c>
      <c r="D27" s="335" t="s">
        <v>13</v>
      </c>
      <c r="E27" s="114" t="s">
        <v>6</v>
      </c>
      <c r="F27" s="114" t="s">
        <v>31</v>
      </c>
      <c r="G27" s="20" t="s">
        <v>26</v>
      </c>
      <c r="H27" s="71">
        <v>100</v>
      </c>
      <c r="I27" s="71">
        <v>100</v>
      </c>
      <c r="J27" s="125">
        <f t="shared" ref="J27:J28" si="1">I27/H27*100%</f>
        <v>1</v>
      </c>
      <c r="K27" s="125">
        <v>1</v>
      </c>
      <c r="L27" s="177">
        <f>(K27+K28)/2</f>
        <v>1</v>
      </c>
      <c r="M27" s="332"/>
      <c r="N27" s="28"/>
    </row>
    <row r="28" spans="1:14" ht="27" thickBot="1" x14ac:dyDescent="0.35">
      <c r="A28" s="301"/>
      <c r="B28" s="327"/>
      <c r="C28" s="180"/>
      <c r="D28" s="336"/>
      <c r="E28" s="115" t="s">
        <v>8</v>
      </c>
      <c r="F28" s="101" t="s">
        <v>22</v>
      </c>
      <c r="G28" s="22" t="s">
        <v>18</v>
      </c>
      <c r="H28" s="72">
        <v>1</v>
      </c>
      <c r="I28" s="72">
        <v>1</v>
      </c>
      <c r="J28" s="23">
        <f t="shared" si="1"/>
        <v>1</v>
      </c>
      <c r="K28" s="23">
        <f>J28</f>
        <v>1</v>
      </c>
      <c r="L28" s="178"/>
      <c r="M28" s="332"/>
      <c r="N28" s="28"/>
    </row>
    <row r="29" spans="1:14" ht="26.4" x14ac:dyDescent="0.3">
      <c r="A29" s="301"/>
      <c r="B29" s="187"/>
      <c r="C29" s="179" t="s">
        <v>23</v>
      </c>
      <c r="D29" s="230" t="s">
        <v>90</v>
      </c>
      <c r="E29" s="117" t="s">
        <v>6</v>
      </c>
      <c r="F29" s="117" t="s">
        <v>20</v>
      </c>
      <c r="G29" s="31" t="s">
        <v>21</v>
      </c>
      <c r="H29" s="71">
        <v>0</v>
      </c>
      <c r="I29" s="71">
        <v>0</v>
      </c>
      <c r="J29" s="125">
        <v>1</v>
      </c>
      <c r="K29" s="296">
        <v>1</v>
      </c>
      <c r="L29" s="177">
        <f>(K29+K32)/2</f>
        <v>1</v>
      </c>
      <c r="M29" s="199"/>
      <c r="N29" s="28"/>
    </row>
    <row r="30" spans="1:14" ht="118.8" x14ac:dyDescent="0.3">
      <c r="A30" s="301"/>
      <c r="B30" s="187"/>
      <c r="C30" s="293"/>
      <c r="D30" s="241"/>
      <c r="E30" s="118" t="s">
        <v>6</v>
      </c>
      <c r="F30" s="118" t="s">
        <v>96</v>
      </c>
      <c r="G30" s="38" t="s">
        <v>14</v>
      </c>
      <c r="H30" s="79" t="s">
        <v>192</v>
      </c>
      <c r="I30" s="79" t="s">
        <v>192</v>
      </c>
      <c r="J30" s="126" t="s">
        <v>192</v>
      </c>
      <c r="K30" s="297"/>
      <c r="L30" s="274"/>
      <c r="M30" s="199"/>
      <c r="N30" s="28"/>
    </row>
    <row r="31" spans="1:14" ht="39.6" x14ac:dyDescent="0.3">
      <c r="A31" s="301"/>
      <c r="B31" s="187"/>
      <c r="C31" s="293"/>
      <c r="D31" s="241"/>
      <c r="E31" s="118" t="s">
        <v>6</v>
      </c>
      <c r="F31" s="118" t="s">
        <v>97</v>
      </c>
      <c r="G31" s="38" t="s">
        <v>14</v>
      </c>
      <c r="H31" s="79">
        <v>100</v>
      </c>
      <c r="I31" s="79">
        <v>100</v>
      </c>
      <c r="J31" s="126">
        <f t="shared" si="0"/>
        <v>1</v>
      </c>
      <c r="K31" s="297"/>
      <c r="L31" s="274"/>
      <c r="M31" s="199"/>
      <c r="N31" s="28"/>
    </row>
    <row r="32" spans="1:14" ht="27" thickBot="1" x14ac:dyDescent="0.35">
      <c r="A32" s="301"/>
      <c r="B32" s="187"/>
      <c r="C32" s="180"/>
      <c r="D32" s="242"/>
      <c r="E32" s="119" t="s">
        <v>8</v>
      </c>
      <c r="F32" s="119" t="s">
        <v>98</v>
      </c>
      <c r="G32" s="70" t="s">
        <v>19</v>
      </c>
      <c r="H32" s="72">
        <v>6</v>
      </c>
      <c r="I32" s="72">
        <v>6</v>
      </c>
      <c r="J32" s="23">
        <f t="shared" si="0"/>
        <v>1</v>
      </c>
      <c r="K32" s="23">
        <f>J32</f>
        <v>1</v>
      </c>
      <c r="L32" s="178"/>
      <c r="M32" s="199"/>
      <c r="N32" s="28"/>
    </row>
    <row r="33" spans="1:14" ht="26.4" x14ac:dyDescent="0.3">
      <c r="A33" s="301"/>
      <c r="B33" s="187"/>
      <c r="C33" s="179" t="s">
        <v>32</v>
      </c>
      <c r="D33" s="181" t="s">
        <v>90</v>
      </c>
      <c r="E33" s="117" t="s">
        <v>6</v>
      </c>
      <c r="F33" s="117" t="s">
        <v>20</v>
      </c>
      <c r="G33" s="31" t="s">
        <v>18</v>
      </c>
      <c r="H33" s="71">
        <v>0</v>
      </c>
      <c r="I33" s="71">
        <v>0</v>
      </c>
      <c r="J33" s="125">
        <v>1</v>
      </c>
      <c r="K33" s="120">
        <v>1</v>
      </c>
      <c r="L33" s="177">
        <f>(K33+K34)/2</f>
        <v>1</v>
      </c>
      <c r="M33" s="199"/>
      <c r="N33" s="28"/>
    </row>
    <row r="34" spans="1:14" ht="27" thickBot="1" x14ac:dyDescent="0.35">
      <c r="A34" s="340"/>
      <c r="B34" s="188"/>
      <c r="C34" s="180"/>
      <c r="D34" s="182"/>
      <c r="E34" s="119" t="s">
        <v>8</v>
      </c>
      <c r="F34" s="119" t="s">
        <v>27</v>
      </c>
      <c r="G34" s="70" t="s">
        <v>19</v>
      </c>
      <c r="H34" s="72">
        <v>1433</v>
      </c>
      <c r="I34" s="72">
        <v>1433</v>
      </c>
      <c r="J34" s="23">
        <f>I34/H34*100%</f>
        <v>1</v>
      </c>
      <c r="K34" s="23">
        <f>J34</f>
        <v>1</v>
      </c>
      <c r="L34" s="178"/>
      <c r="M34" s="200"/>
      <c r="N34" s="52"/>
    </row>
    <row r="35" spans="1:14" x14ac:dyDescent="0.3">
      <c r="A35" s="15"/>
      <c r="B35" s="11"/>
      <c r="C35" s="11"/>
      <c r="D35" s="18"/>
      <c r="E35" s="18"/>
      <c r="F35" s="18"/>
      <c r="G35" s="122"/>
      <c r="H35" s="80"/>
      <c r="I35" s="80"/>
      <c r="J35" s="12"/>
      <c r="K35" s="12"/>
      <c r="L35" s="12"/>
      <c r="M35" s="15"/>
      <c r="N35" s="19"/>
    </row>
    <row r="36" spans="1:14" x14ac:dyDescent="0.3">
      <c r="A36" s="15"/>
      <c r="B36" s="11"/>
      <c r="C36" s="11"/>
      <c r="D36" s="18"/>
      <c r="E36" s="18"/>
      <c r="F36" s="18"/>
      <c r="H36" s="81"/>
      <c r="I36" s="81"/>
      <c r="J36" s="12"/>
      <c r="K36" s="12"/>
      <c r="L36" s="12"/>
      <c r="M36" s="15"/>
      <c r="N36" s="19"/>
    </row>
    <row r="37" spans="1:14" x14ac:dyDescent="0.3">
      <c r="A37" s="15"/>
      <c r="B37" s="11"/>
      <c r="C37" s="11"/>
      <c r="D37" s="18"/>
      <c r="E37" s="18"/>
      <c r="F37" s="18"/>
      <c r="H37" s="81"/>
      <c r="I37" s="81"/>
      <c r="J37" s="12"/>
      <c r="K37" s="12"/>
      <c r="L37" s="12"/>
      <c r="M37" s="15"/>
      <c r="N37" s="19"/>
    </row>
    <row r="38" spans="1:14" x14ac:dyDescent="0.3">
      <c r="A38" s="15"/>
      <c r="B38" s="11"/>
      <c r="C38" s="11"/>
      <c r="D38" s="18"/>
      <c r="E38" s="18"/>
      <c r="F38" s="18"/>
      <c r="H38" s="81"/>
      <c r="I38" s="81"/>
      <c r="J38" s="12"/>
      <c r="K38" s="12"/>
      <c r="L38" s="12"/>
      <c r="M38" s="15"/>
      <c r="N38" s="19"/>
    </row>
    <row r="39" spans="1:14" x14ac:dyDescent="0.3">
      <c r="A39" s="15"/>
      <c r="B39" s="11"/>
      <c r="C39" s="11"/>
      <c r="D39" s="18"/>
      <c r="E39" s="18"/>
      <c r="F39" s="18"/>
      <c r="J39" s="12"/>
      <c r="K39" s="12"/>
      <c r="L39" s="12"/>
      <c r="M39" s="15"/>
      <c r="N39" s="19"/>
    </row>
    <row r="40" spans="1:14" x14ac:dyDescent="0.3">
      <c r="A40" s="15"/>
      <c r="B40" s="11"/>
      <c r="C40" s="11"/>
      <c r="D40" s="18"/>
      <c r="E40" s="18"/>
      <c r="F40" s="18"/>
      <c r="G40" s="122"/>
      <c r="H40" s="80"/>
      <c r="I40" s="80"/>
      <c r="J40" s="12"/>
      <c r="K40" s="12"/>
      <c r="L40" s="12"/>
      <c r="M40" s="15"/>
      <c r="N40" s="19"/>
    </row>
    <row r="41" spans="1:14" x14ac:dyDescent="0.3">
      <c r="A41" s="15"/>
      <c r="B41" s="11"/>
      <c r="C41" s="11"/>
      <c r="D41" s="18"/>
      <c r="E41" s="18"/>
      <c r="F41" s="18"/>
      <c r="G41" s="122"/>
      <c r="H41" s="80"/>
      <c r="I41" s="80"/>
      <c r="J41" s="12"/>
      <c r="K41" s="12"/>
      <c r="L41" s="12"/>
      <c r="M41" s="15"/>
      <c r="N41" s="19"/>
    </row>
    <row r="42" spans="1:14" x14ac:dyDescent="0.3">
      <c r="A42" s="15"/>
      <c r="B42" s="11"/>
      <c r="C42" s="11"/>
      <c r="D42" s="18"/>
      <c r="E42" s="18"/>
      <c r="F42" s="18"/>
      <c r="G42" s="122"/>
      <c r="H42" s="80"/>
      <c r="I42" s="80"/>
      <c r="J42" s="12"/>
      <c r="K42" s="12"/>
      <c r="L42" s="12"/>
      <c r="M42" s="15"/>
      <c r="N42" s="19"/>
    </row>
  </sheetData>
  <autoFilter ref="A6:N6"/>
  <mergeCells count="46">
    <mergeCell ref="D15:D16"/>
    <mergeCell ref="L15:L16"/>
    <mergeCell ref="C9:C10"/>
    <mergeCell ref="D9:D10"/>
    <mergeCell ref="L9:L10"/>
    <mergeCell ref="C13:C14"/>
    <mergeCell ref="D13:D14"/>
    <mergeCell ref="L13:L14"/>
    <mergeCell ref="B1:N1"/>
    <mergeCell ref="B2:N2"/>
    <mergeCell ref="B3:N3"/>
    <mergeCell ref="C7:C8"/>
    <mergeCell ref="D7:D8"/>
    <mergeCell ref="L7:L8"/>
    <mergeCell ref="A7:A34"/>
    <mergeCell ref="B7:B34"/>
    <mergeCell ref="C25:C26"/>
    <mergeCell ref="D25:D26"/>
    <mergeCell ref="L25:L26"/>
    <mergeCell ref="C29:C32"/>
    <mergeCell ref="D29:D32"/>
    <mergeCell ref="K29:K31"/>
    <mergeCell ref="L29:L32"/>
    <mergeCell ref="D23:D24"/>
    <mergeCell ref="C23:C24"/>
    <mergeCell ref="L23:L24"/>
    <mergeCell ref="C17:C18"/>
    <mergeCell ref="D17:D18"/>
    <mergeCell ref="L17:L18"/>
    <mergeCell ref="C19:C20"/>
    <mergeCell ref="C27:C28"/>
    <mergeCell ref="D27:D28"/>
    <mergeCell ref="L27:L28"/>
    <mergeCell ref="M7:M34"/>
    <mergeCell ref="C33:C34"/>
    <mergeCell ref="D33:D34"/>
    <mergeCell ref="L33:L34"/>
    <mergeCell ref="D19:D20"/>
    <mergeCell ref="L19:L20"/>
    <mergeCell ref="D21:D22"/>
    <mergeCell ref="C21:C22"/>
    <mergeCell ref="L21:L22"/>
    <mergeCell ref="C15:C16"/>
    <mergeCell ref="C11:C12"/>
    <mergeCell ref="D11:D12"/>
    <mergeCell ref="L11:L12"/>
  </mergeCells>
  <pageMargins left="0.70866141732283472" right="0.70866141732283472" top="0.74803149606299213" bottom="0.74803149606299213" header="0.31496062992125984" footer="0.31496062992125984"/>
  <pageSetup paperSize="9" scale="52" fitToHeight="2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22"/>
  <sheetViews>
    <sheetView view="pageBreakPreview" zoomScale="85" zoomScaleNormal="85" zoomScaleSheetLayoutView="85" workbookViewId="0">
      <pane xSplit="4" ySplit="6" topLeftCell="E7" activePane="bottomRight" state="frozen"/>
      <selection activeCell="C18" sqref="C18"/>
      <selection pane="topRight" activeCell="C18" sqref="C18"/>
      <selection pane="bottomLeft" activeCell="C18" sqref="C18"/>
      <selection pane="bottomRight" activeCell="I18" sqref="I18"/>
    </sheetView>
  </sheetViews>
  <sheetFormatPr defaultColWidth="9.109375" defaultRowHeight="13.8" x14ac:dyDescent="0.3"/>
  <cols>
    <col min="1" max="1" width="5.88671875" style="1" customWidth="1"/>
    <col min="2" max="2" width="15.6640625" style="1" customWidth="1"/>
    <col min="3" max="3" width="27.6640625" style="1" customWidth="1"/>
    <col min="4" max="4" width="10.33203125" style="1" customWidth="1"/>
    <col min="5" max="5" width="11" style="1" customWidth="1"/>
    <col min="6" max="6" width="43.109375" style="1" customWidth="1"/>
    <col min="7" max="7" width="12" style="1" customWidth="1"/>
    <col min="8" max="8" width="12.109375" style="1" customWidth="1"/>
    <col min="9" max="9" width="11.6640625" style="2" bestFit="1" customWidth="1"/>
    <col min="10" max="10" width="18.6640625" style="1" customWidth="1"/>
    <col min="11" max="11" width="18" style="1" customWidth="1"/>
    <col min="12" max="12" width="10.33203125" style="1" bestFit="1" customWidth="1"/>
    <col min="13" max="13" width="14.109375" style="1" customWidth="1"/>
    <col min="14" max="14" width="23.5546875" style="1" customWidth="1"/>
    <col min="15" max="16384" width="9.109375" style="1"/>
  </cols>
  <sheetData>
    <row r="1" spans="1:14" ht="15.75" x14ac:dyDescent="0.25">
      <c r="A1" s="2"/>
      <c r="B1" s="196" t="str">
        <f>Валова!B3</f>
        <v>СВОДНЫЙ ОТЧЕТ</v>
      </c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</row>
    <row r="2" spans="1:14" ht="15.75" x14ac:dyDescent="0.25">
      <c r="A2" s="2"/>
      <c r="B2" s="196" t="str">
        <f>Валова!B4</f>
        <v>об исполнении муниципальных заданий</v>
      </c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</row>
    <row r="3" spans="1:14" ht="15.75" x14ac:dyDescent="0.25">
      <c r="A3" s="2"/>
      <c r="B3" s="196" t="str">
        <f>Валова!B5</f>
        <v>муниципальными учреждениями за 2022 год</v>
      </c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</row>
    <row r="4" spans="1:14" ht="12.75" x14ac:dyDescent="0.2">
      <c r="A4" s="2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ht="117.75" customHeight="1" x14ac:dyDescent="0.3">
      <c r="A5" s="37" t="s">
        <v>87</v>
      </c>
      <c r="B5" s="37" t="s">
        <v>0</v>
      </c>
      <c r="C5" s="37" t="s">
        <v>41</v>
      </c>
      <c r="D5" s="37" t="s">
        <v>1</v>
      </c>
      <c r="E5" s="37" t="s">
        <v>2</v>
      </c>
      <c r="F5" s="37" t="s">
        <v>3</v>
      </c>
      <c r="G5" s="37" t="s">
        <v>4</v>
      </c>
      <c r="H5" s="37" t="s">
        <v>81</v>
      </c>
      <c r="I5" s="37" t="s">
        <v>82</v>
      </c>
      <c r="J5" s="37" t="s">
        <v>83</v>
      </c>
      <c r="K5" s="37" t="s">
        <v>84</v>
      </c>
      <c r="L5" s="37" t="s">
        <v>85</v>
      </c>
      <c r="M5" s="37" t="s">
        <v>5</v>
      </c>
      <c r="N5" s="37" t="s">
        <v>52</v>
      </c>
    </row>
    <row r="6" spans="1:14" ht="14.4" thickBot="1" x14ac:dyDescent="0.35">
      <c r="A6" s="40" t="s">
        <v>86</v>
      </c>
      <c r="B6" s="40">
        <v>1</v>
      </c>
      <c r="C6" s="40">
        <v>2</v>
      </c>
      <c r="D6" s="40">
        <v>3</v>
      </c>
      <c r="E6" s="40">
        <v>4</v>
      </c>
      <c r="F6" s="40">
        <v>5</v>
      </c>
      <c r="G6" s="40">
        <v>6</v>
      </c>
      <c r="H6" s="40">
        <v>7</v>
      </c>
      <c r="I6" s="40">
        <v>8</v>
      </c>
      <c r="J6" s="40">
        <v>9</v>
      </c>
      <c r="K6" s="40">
        <v>10</v>
      </c>
      <c r="L6" s="40">
        <v>11</v>
      </c>
      <c r="M6" s="40">
        <v>12</v>
      </c>
      <c r="N6" s="40">
        <v>13</v>
      </c>
    </row>
    <row r="7" spans="1:14" ht="52.8" x14ac:dyDescent="0.3">
      <c r="A7" s="189">
        <v>14</v>
      </c>
      <c r="B7" s="252" t="s">
        <v>72</v>
      </c>
      <c r="C7" s="233" t="s">
        <v>108</v>
      </c>
      <c r="D7" s="230" t="s">
        <v>13</v>
      </c>
      <c r="E7" s="117" t="s">
        <v>6</v>
      </c>
      <c r="F7" s="127" t="s">
        <v>25</v>
      </c>
      <c r="G7" s="32" t="s">
        <v>14</v>
      </c>
      <c r="H7" s="74">
        <v>12.7</v>
      </c>
      <c r="I7" s="71">
        <v>17.100000000000001</v>
      </c>
      <c r="J7" s="125">
        <v>1</v>
      </c>
      <c r="K7" s="120">
        <v>1</v>
      </c>
      <c r="L7" s="225">
        <f>(K7+K8)/2</f>
        <v>0.98395522388059697</v>
      </c>
      <c r="M7" s="320" t="s">
        <v>78</v>
      </c>
      <c r="N7" s="46"/>
    </row>
    <row r="8" spans="1:14" ht="27" thickBot="1" x14ac:dyDescent="0.35">
      <c r="A8" s="347"/>
      <c r="B8" s="253"/>
      <c r="C8" s="234"/>
      <c r="D8" s="242"/>
      <c r="E8" s="119" t="s">
        <v>8</v>
      </c>
      <c r="F8" s="101" t="s">
        <v>22</v>
      </c>
      <c r="G8" s="70" t="s">
        <v>18</v>
      </c>
      <c r="H8" s="77">
        <v>536</v>
      </c>
      <c r="I8" s="72">
        <v>518.79999999999995</v>
      </c>
      <c r="J8" s="23">
        <f t="shared" ref="J8:J20" si="0">I8/H8*100%</f>
        <v>0.96791044776119395</v>
      </c>
      <c r="K8" s="129">
        <f t="shared" ref="K8:K10" si="1">J8</f>
        <v>0.96791044776119395</v>
      </c>
      <c r="L8" s="227"/>
      <c r="M8" s="321"/>
      <c r="N8" s="59"/>
    </row>
    <row r="9" spans="1:14" ht="52.8" x14ac:dyDescent="0.3">
      <c r="A9" s="347"/>
      <c r="B9" s="253"/>
      <c r="C9" s="233" t="s">
        <v>109</v>
      </c>
      <c r="D9" s="230" t="s">
        <v>13</v>
      </c>
      <c r="E9" s="117" t="s">
        <v>6</v>
      </c>
      <c r="F9" s="114" t="s">
        <v>33</v>
      </c>
      <c r="G9" s="32" t="s">
        <v>14</v>
      </c>
      <c r="H9" s="74" t="s">
        <v>192</v>
      </c>
      <c r="I9" s="71" t="s">
        <v>192</v>
      </c>
      <c r="J9" s="125" t="s">
        <v>192</v>
      </c>
      <c r="K9" s="120" t="str">
        <f t="shared" si="1"/>
        <v>-</v>
      </c>
      <c r="L9" s="225">
        <f>K10</f>
        <v>0.97279411764705881</v>
      </c>
      <c r="M9" s="321"/>
      <c r="N9" s="59"/>
    </row>
    <row r="10" spans="1:14" ht="27" thickBot="1" x14ac:dyDescent="0.35">
      <c r="A10" s="347"/>
      <c r="B10" s="253"/>
      <c r="C10" s="234"/>
      <c r="D10" s="242"/>
      <c r="E10" s="119" t="s">
        <v>8</v>
      </c>
      <c r="F10" s="101" t="s">
        <v>22</v>
      </c>
      <c r="G10" s="70" t="s">
        <v>18</v>
      </c>
      <c r="H10" s="77">
        <v>408</v>
      </c>
      <c r="I10" s="72">
        <v>396.9</v>
      </c>
      <c r="J10" s="23">
        <f t="shared" si="0"/>
        <v>0.97279411764705881</v>
      </c>
      <c r="K10" s="129">
        <f t="shared" si="1"/>
        <v>0.97279411764705881</v>
      </c>
      <c r="L10" s="227"/>
      <c r="M10" s="321"/>
      <c r="N10" s="59"/>
    </row>
    <row r="11" spans="1:14" ht="52.8" x14ac:dyDescent="0.3">
      <c r="A11" s="347"/>
      <c r="B11" s="253"/>
      <c r="C11" s="233" t="s">
        <v>249</v>
      </c>
      <c r="D11" s="230" t="s">
        <v>13</v>
      </c>
      <c r="E11" s="117" t="s">
        <v>6</v>
      </c>
      <c r="F11" s="114" t="s">
        <v>10</v>
      </c>
      <c r="G11" s="32" t="s">
        <v>14</v>
      </c>
      <c r="H11" s="74" t="s">
        <v>192</v>
      </c>
      <c r="I11" s="71" t="s">
        <v>192</v>
      </c>
      <c r="J11" s="125" t="s">
        <v>192</v>
      </c>
      <c r="K11" s="120" t="str">
        <f t="shared" ref="K11:K12" si="2">J11</f>
        <v>-</v>
      </c>
      <c r="L11" s="225">
        <f>K12</f>
        <v>1</v>
      </c>
      <c r="M11" s="321"/>
      <c r="N11" s="59"/>
    </row>
    <row r="12" spans="1:14" ht="27" thickBot="1" x14ac:dyDescent="0.35">
      <c r="A12" s="347"/>
      <c r="B12" s="253"/>
      <c r="C12" s="234"/>
      <c r="D12" s="242"/>
      <c r="E12" s="119" t="s">
        <v>8</v>
      </c>
      <c r="F12" s="101" t="s">
        <v>22</v>
      </c>
      <c r="G12" s="70" t="s">
        <v>18</v>
      </c>
      <c r="H12" s="77">
        <v>6</v>
      </c>
      <c r="I12" s="72">
        <v>6</v>
      </c>
      <c r="J12" s="23">
        <f t="shared" ref="J12" si="3">I12/H12*100%</f>
        <v>1</v>
      </c>
      <c r="K12" s="129">
        <f t="shared" si="2"/>
        <v>1</v>
      </c>
      <c r="L12" s="227"/>
      <c r="M12" s="321"/>
      <c r="N12" s="59"/>
    </row>
    <row r="13" spans="1:14" ht="52.8" x14ac:dyDescent="0.3">
      <c r="A13" s="347"/>
      <c r="B13" s="253"/>
      <c r="C13" s="233" t="s">
        <v>63</v>
      </c>
      <c r="D13" s="230" t="s">
        <v>13</v>
      </c>
      <c r="E13" s="117" t="s">
        <v>6</v>
      </c>
      <c r="F13" s="127" t="s">
        <v>25</v>
      </c>
      <c r="G13" s="32" t="s">
        <v>14</v>
      </c>
      <c r="H13" s="74" t="s">
        <v>192</v>
      </c>
      <c r="I13" s="71" t="s">
        <v>192</v>
      </c>
      <c r="J13" s="125" t="s">
        <v>192</v>
      </c>
      <c r="K13" s="120" t="str">
        <f t="shared" ref="K13" si="4">J13</f>
        <v>-</v>
      </c>
      <c r="L13" s="225">
        <f>K14</f>
        <v>1</v>
      </c>
      <c r="M13" s="321"/>
      <c r="N13" s="59"/>
    </row>
    <row r="14" spans="1:14" ht="27" thickBot="1" x14ac:dyDescent="0.35">
      <c r="A14" s="347"/>
      <c r="B14" s="253"/>
      <c r="C14" s="234"/>
      <c r="D14" s="242"/>
      <c r="E14" s="119" t="s">
        <v>8</v>
      </c>
      <c r="F14" s="101" t="s">
        <v>22</v>
      </c>
      <c r="G14" s="70" t="s">
        <v>18</v>
      </c>
      <c r="H14" s="77">
        <v>64</v>
      </c>
      <c r="I14" s="72">
        <v>64</v>
      </c>
      <c r="J14" s="23">
        <f t="shared" si="0"/>
        <v>1</v>
      </c>
      <c r="K14" s="129">
        <v>1</v>
      </c>
      <c r="L14" s="227"/>
      <c r="M14" s="321"/>
      <c r="N14" s="59"/>
    </row>
    <row r="15" spans="1:14" ht="26.4" x14ac:dyDescent="0.3">
      <c r="A15" s="347"/>
      <c r="B15" s="253"/>
      <c r="C15" s="233" t="s">
        <v>32</v>
      </c>
      <c r="D15" s="230" t="s">
        <v>90</v>
      </c>
      <c r="E15" s="117" t="s">
        <v>6</v>
      </c>
      <c r="F15" s="117" t="s">
        <v>20</v>
      </c>
      <c r="G15" s="34" t="s">
        <v>16</v>
      </c>
      <c r="H15" s="74">
        <v>0</v>
      </c>
      <c r="I15" s="71">
        <v>0</v>
      </c>
      <c r="J15" s="125">
        <v>1</v>
      </c>
      <c r="K15" s="125">
        <f>J15</f>
        <v>1</v>
      </c>
      <c r="L15" s="225">
        <f>(K15+K16)/2</f>
        <v>1</v>
      </c>
      <c r="M15" s="321"/>
      <c r="N15" s="59"/>
    </row>
    <row r="16" spans="1:14" ht="27" thickBot="1" x14ac:dyDescent="0.35">
      <c r="A16" s="347"/>
      <c r="B16" s="253"/>
      <c r="C16" s="234"/>
      <c r="D16" s="242"/>
      <c r="E16" s="119" t="s">
        <v>8</v>
      </c>
      <c r="F16" s="119" t="s">
        <v>27</v>
      </c>
      <c r="G16" s="70" t="s">
        <v>19</v>
      </c>
      <c r="H16" s="77">
        <v>1400</v>
      </c>
      <c r="I16" s="72">
        <v>1568</v>
      </c>
      <c r="J16" s="23">
        <v>1</v>
      </c>
      <c r="K16" s="23">
        <v>1</v>
      </c>
      <c r="L16" s="227"/>
      <c r="M16" s="321"/>
      <c r="N16" s="59"/>
    </row>
    <row r="17" spans="1:14" ht="26.4" x14ac:dyDescent="0.3">
      <c r="A17" s="347"/>
      <c r="B17" s="253"/>
      <c r="C17" s="344" t="s">
        <v>23</v>
      </c>
      <c r="D17" s="230" t="s">
        <v>90</v>
      </c>
      <c r="E17" s="117" t="s">
        <v>6</v>
      </c>
      <c r="F17" s="117" t="s">
        <v>20</v>
      </c>
      <c r="G17" s="31" t="s">
        <v>21</v>
      </c>
      <c r="H17" s="74">
        <v>0</v>
      </c>
      <c r="I17" s="71">
        <v>0</v>
      </c>
      <c r="J17" s="125">
        <v>1</v>
      </c>
      <c r="K17" s="248">
        <v>1</v>
      </c>
      <c r="L17" s="225">
        <v>1</v>
      </c>
      <c r="M17" s="321"/>
      <c r="N17" s="59"/>
    </row>
    <row r="18" spans="1:14" ht="158.4" x14ac:dyDescent="0.3">
      <c r="A18" s="347"/>
      <c r="B18" s="253"/>
      <c r="C18" s="345"/>
      <c r="D18" s="241"/>
      <c r="E18" s="118" t="s">
        <v>6</v>
      </c>
      <c r="F18" s="118" t="s">
        <v>96</v>
      </c>
      <c r="G18" s="38" t="s">
        <v>14</v>
      </c>
      <c r="H18" s="78" t="s">
        <v>192</v>
      </c>
      <c r="I18" s="79" t="s">
        <v>192</v>
      </c>
      <c r="J18" s="126" t="s">
        <v>192</v>
      </c>
      <c r="K18" s="249"/>
      <c r="L18" s="343"/>
      <c r="M18" s="321"/>
      <c r="N18" s="59"/>
    </row>
    <row r="19" spans="1:14" ht="52.8" x14ac:dyDescent="0.3">
      <c r="A19" s="347"/>
      <c r="B19" s="253"/>
      <c r="C19" s="345"/>
      <c r="D19" s="241"/>
      <c r="E19" s="118" t="s">
        <v>6</v>
      </c>
      <c r="F19" s="118" t="s">
        <v>97</v>
      </c>
      <c r="G19" s="38" t="s">
        <v>14</v>
      </c>
      <c r="H19" s="78">
        <v>100</v>
      </c>
      <c r="I19" s="79">
        <v>100</v>
      </c>
      <c r="J19" s="126">
        <f t="shared" si="0"/>
        <v>1</v>
      </c>
      <c r="K19" s="249"/>
      <c r="L19" s="343"/>
      <c r="M19" s="321"/>
      <c r="N19" s="59"/>
    </row>
    <row r="20" spans="1:14" ht="27" thickBot="1" x14ac:dyDescent="0.35">
      <c r="A20" s="348"/>
      <c r="B20" s="254"/>
      <c r="C20" s="346"/>
      <c r="D20" s="242"/>
      <c r="E20" s="119" t="s">
        <v>8</v>
      </c>
      <c r="F20" s="119" t="s">
        <v>98</v>
      </c>
      <c r="G20" s="70" t="s">
        <v>19</v>
      </c>
      <c r="H20" s="77">
        <v>10</v>
      </c>
      <c r="I20" s="72">
        <v>10</v>
      </c>
      <c r="J20" s="23">
        <f t="shared" si="0"/>
        <v>1</v>
      </c>
      <c r="K20" s="129">
        <v>1</v>
      </c>
      <c r="L20" s="268"/>
      <c r="M20" s="322"/>
      <c r="N20" s="60"/>
    </row>
    <row r="22" spans="1:14" x14ac:dyDescent="0.3">
      <c r="H22" s="9"/>
      <c r="I22" s="9"/>
    </row>
  </sheetData>
  <mergeCells count="25">
    <mergeCell ref="B1:N1"/>
    <mergeCell ref="B2:N2"/>
    <mergeCell ref="B3:N3"/>
    <mergeCell ref="A7:A20"/>
    <mergeCell ref="B7:B20"/>
    <mergeCell ref="C7:C8"/>
    <mergeCell ref="D7:D8"/>
    <mergeCell ref="M7:M20"/>
    <mergeCell ref="C9:C10"/>
    <mergeCell ref="D9:D10"/>
    <mergeCell ref="L7:L8"/>
    <mergeCell ref="L9:L10"/>
    <mergeCell ref="C13:C14"/>
    <mergeCell ref="D13:D14"/>
    <mergeCell ref="L13:L14"/>
    <mergeCell ref="K17:K19"/>
    <mergeCell ref="C11:C12"/>
    <mergeCell ref="D11:D12"/>
    <mergeCell ref="L11:L12"/>
    <mergeCell ref="L17:L20"/>
    <mergeCell ref="C15:C16"/>
    <mergeCell ref="D15:D16"/>
    <mergeCell ref="L15:L16"/>
    <mergeCell ref="C17:C20"/>
    <mergeCell ref="D17:D20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28"/>
  <sheetViews>
    <sheetView zoomScale="85" zoomScaleNormal="85" zoomScaleSheetLayoutView="85" workbookViewId="0">
      <pane xSplit="4" ySplit="6" topLeftCell="E7" activePane="bottomRight" state="frozen"/>
      <selection activeCell="C18" sqref="C18"/>
      <selection pane="topRight" activeCell="C18" sqref="C18"/>
      <selection pane="bottomLeft" activeCell="C18" sqref="C18"/>
      <selection pane="bottomRight" activeCell="M7" sqref="M7:M22"/>
    </sheetView>
  </sheetViews>
  <sheetFormatPr defaultColWidth="9.109375" defaultRowHeight="13.8" x14ac:dyDescent="0.3"/>
  <cols>
    <col min="1" max="1" width="5.88671875" style="1" customWidth="1"/>
    <col min="2" max="2" width="15.6640625" style="1" customWidth="1"/>
    <col min="3" max="3" width="27.6640625" style="1" customWidth="1"/>
    <col min="4" max="4" width="10.33203125" style="1" customWidth="1"/>
    <col min="5" max="5" width="11" style="1" customWidth="1"/>
    <col min="6" max="6" width="48.88671875" style="1" customWidth="1"/>
    <col min="7" max="7" width="12" style="1" customWidth="1"/>
    <col min="8" max="8" width="10.44140625" style="1" customWidth="1"/>
    <col min="9" max="9" width="11.6640625" style="1" bestFit="1" customWidth="1"/>
    <col min="10" max="10" width="20.88671875" style="1" customWidth="1"/>
    <col min="11" max="11" width="22.5546875" style="1" customWidth="1"/>
    <col min="12" max="12" width="10.33203125" style="1" bestFit="1" customWidth="1"/>
    <col min="13" max="13" width="14.109375" style="1" customWidth="1"/>
    <col min="14" max="14" width="23.5546875" style="1" customWidth="1"/>
    <col min="15" max="16384" width="9.109375" style="1"/>
  </cols>
  <sheetData>
    <row r="1" spans="1:14" ht="15.75" x14ac:dyDescent="0.25">
      <c r="A1" s="2"/>
      <c r="B1" s="196" t="str">
        <f>Валова!B3</f>
        <v>СВОДНЫЙ ОТЧЕТ</v>
      </c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</row>
    <row r="2" spans="1:14" ht="15.75" x14ac:dyDescent="0.25">
      <c r="A2" s="2"/>
      <c r="B2" s="196" t="str">
        <f>Валова!B4</f>
        <v>об исполнении муниципальных заданий</v>
      </c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</row>
    <row r="3" spans="1:14" ht="15.75" x14ac:dyDescent="0.25">
      <c r="A3" s="2"/>
      <c r="B3" s="196" t="str">
        <f>Валова!B5</f>
        <v>муниципальными учреждениями за 2022 год</v>
      </c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</row>
    <row r="4" spans="1:14" ht="12.75" x14ac:dyDescent="0.2">
      <c r="A4" s="2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ht="97.5" customHeight="1" x14ac:dyDescent="0.3">
      <c r="A5" s="37" t="s">
        <v>87</v>
      </c>
      <c r="B5" s="37" t="s">
        <v>0</v>
      </c>
      <c r="C5" s="37" t="s">
        <v>41</v>
      </c>
      <c r="D5" s="37" t="s">
        <v>1</v>
      </c>
      <c r="E5" s="37" t="s">
        <v>2</v>
      </c>
      <c r="F5" s="37" t="s">
        <v>3</v>
      </c>
      <c r="G5" s="37" t="s">
        <v>4</v>
      </c>
      <c r="H5" s="37" t="s">
        <v>81</v>
      </c>
      <c r="I5" s="37" t="s">
        <v>82</v>
      </c>
      <c r="J5" s="37" t="s">
        <v>83</v>
      </c>
      <c r="K5" s="37" t="s">
        <v>84</v>
      </c>
      <c r="L5" s="37" t="s">
        <v>85</v>
      </c>
      <c r="M5" s="37" t="s">
        <v>5</v>
      </c>
      <c r="N5" s="37" t="s">
        <v>52</v>
      </c>
    </row>
    <row r="6" spans="1:14" ht="14.4" thickBot="1" x14ac:dyDescent="0.35">
      <c r="A6" s="40" t="s">
        <v>86</v>
      </c>
      <c r="B6" s="40">
        <v>1</v>
      </c>
      <c r="C6" s="40">
        <v>2</v>
      </c>
      <c r="D6" s="40">
        <v>3</v>
      </c>
      <c r="E6" s="40">
        <v>4</v>
      </c>
      <c r="F6" s="40">
        <v>5</v>
      </c>
      <c r="G6" s="40">
        <v>6</v>
      </c>
      <c r="H6" s="40">
        <v>7</v>
      </c>
      <c r="I6" s="40">
        <v>8</v>
      </c>
      <c r="J6" s="40">
        <v>9</v>
      </c>
      <c r="K6" s="40">
        <v>10</v>
      </c>
      <c r="L6" s="40">
        <v>11</v>
      </c>
      <c r="M6" s="40">
        <v>12</v>
      </c>
      <c r="N6" s="40">
        <v>13</v>
      </c>
    </row>
    <row r="7" spans="1:14" ht="39.6" x14ac:dyDescent="0.3">
      <c r="A7" s="300">
        <v>15</v>
      </c>
      <c r="B7" s="350" t="s">
        <v>69</v>
      </c>
      <c r="C7" s="233" t="s">
        <v>154</v>
      </c>
      <c r="D7" s="230" t="s">
        <v>13</v>
      </c>
      <c r="E7" s="117" t="s">
        <v>6</v>
      </c>
      <c r="F7" s="127" t="s">
        <v>25</v>
      </c>
      <c r="G7" s="31" t="s">
        <v>26</v>
      </c>
      <c r="H7" s="74">
        <v>5.7</v>
      </c>
      <c r="I7" s="74">
        <v>18.5</v>
      </c>
      <c r="J7" s="120">
        <v>1</v>
      </c>
      <c r="K7" s="120">
        <v>1</v>
      </c>
      <c r="L7" s="225">
        <f>(K7+K8)/2</f>
        <v>1</v>
      </c>
      <c r="M7" s="355" t="s">
        <v>264</v>
      </c>
      <c r="N7" s="46"/>
    </row>
    <row r="8" spans="1:14" ht="27" thickBot="1" x14ac:dyDescent="0.35">
      <c r="A8" s="301"/>
      <c r="B8" s="351"/>
      <c r="C8" s="353"/>
      <c r="D8" s="354"/>
      <c r="E8" s="119" t="s">
        <v>8</v>
      </c>
      <c r="F8" s="101" t="s">
        <v>22</v>
      </c>
      <c r="G8" s="70" t="s">
        <v>18</v>
      </c>
      <c r="H8" s="77">
        <v>211</v>
      </c>
      <c r="I8" s="77">
        <v>211</v>
      </c>
      <c r="J8" s="129">
        <f>I8/H8*100%</f>
        <v>1</v>
      </c>
      <c r="K8" s="129">
        <f>J8</f>
        <v>1</v>
      </c>
      <c r="L8" s="227"/>
      <c r="M8" s="356"/>
      <c r="N8" s="26"/>
    </row>
    <row r="9" spans="1:14" ht="52.8" x14ac:dyDescent="0.3">
      <c r="A9" s="301"/>
      <c r="B9" s="351"/>
      <c r="C9" s="233" t="s">
        <v>155</v>
      </c>
      <c r="D9" s="230" t="s">
        <v>13</v>
      </c>
      <c r="E9" s="117" t="s">
        <v>6</v>
      </c>
      <c r="F9" s="114" t="s">
        <v>33</v>
      </c>
      <c r="G9" s="31" t="s">
        <v>26</v>
      </c>
      <c r="H9" s="74" t="s">
        <v>192</v>
      </c>
      <c r="I9" s="74">
        <v>4.2</v>
      </c>
      <c r="J9" s="120" t="s">
        <v>192</v>
      </c>
      <c r="K9" s="120" t="s">
        <v>192</v>
      </c>
      <c r="L9" s="225">
        <f>K10</f>
        <v>1</v>
      </c>
      <c r="M9" s="356"/>
      <c r="N9" s="26"/>
    </row>
    <row r="10" spans="1:14" ht="27" thickBot="1" x14ac:dyDescent="0.35">
      <c r="A10" s="301"/>
      <c r="B10" s="351"/>
      <c r="C10" s="234"/>
      <c r="D10" s="354"/>
      <c r="E10" s="119" t="s">
        <v>8</v>
      </c>
      <c r="F10" s="101" t="s">
        <v>22</v>
      </c>
      <c r="G10" s="70" t="s">
        <v>18</v>
      </c>
      <c r="H10" s="77">
        <v>191</v>
      </c>
      <c r="I10" s="77">
        <v>191</v>
      </c>
      <c r="J10" s="129">
        <f>I10/H10*100%</f>
        <v>1</v>
      </c>
      <c r="K10" s="129">
        <f>J10</f>
        <v>1</v>
      </c>
      <c r="L10" s="227"/>
      <c r="M10" s="356"/>
      <c r="N10" s="26"/>
    </row>
    <row r="11" spans="1:14" ht="39.6" x14ac:dyDescent="0.3">
      <c r="A11" s="301"/>
      <c r="B11" s="351"/>
      <c r="C11" s="233" t="s">
        <v>250</v>
      </c>
      <c r="D11" s="230" t="s">
        <v>13</v>
      </c>
      <c r="E11" s="117" t="s">
        <v>6</v>
      </c>
      <c r="F11" s="114" t="s">
        <v>10</v>
      </c>
      <c r="G11" s="31" t="s">
        <v>26</v>
      </c>
      <c r="H11" s="74" t="s">
        <v>192</v>
      </c>
      <c r="I11" s="74" t="s">
        <v>192</v>
      </c>
      <c r="J11" s="120" t="s">
        <v>192</v>
      </c>
      <c r="K11" s="120" t="s">
        <v>192</v>
      </c>
      <c r="L11" s="225">
        <f>K12</f>
        <v>1</v>
      </c>
      <c r="M11" s="356"/>
      <c r="N11" s="26"/>
    </row>
    <row r="12" spans="1:14" ht="27" thickBot="1" x14ac:dyDescent="0.35">
      <c r="A12" s="301"/>
      <c r="B12" s="351"/>
      <c r="C12" s="234"/>
      <c r="D12" s="354"/>
      <c r="E12" s="119" t="s">
        <v>8</v>
      </c>
      <c r="F12" s="101" t="s">
        <v>22</v>
      </c>
      <c r="G12" s="70" t="s">
        <v>18</v>
      </c>
      <c r="H12" s="77">
        <v>8</v>
      </c>
      <c r="I12" s="77">
        <v>8</v>
      </c>
      <c r="J12" s="129">
        <f>I12/H12*100%</f>
        <v>1</v>
      </c>
      <c r="K12" s="129">
        <f>J12</f>
        <v>1</v>
      </c>
      <c r="L12" s="227"/>
      <c r="M12" s="356"/>
      <c r="N12" s="26"/>
    </row>
    <row r="13" spans="1:14" ht="38.25" customHeight="1" x14ac:dyDescent="0.3">
      <c r="A13" s="301"/>
      <c r="B13" s="351"/>
      <c r="C13" s="233" t="s">
        <v>195</v>
      </c>
      <c r="D13" s="230" t="s">
        <v>13</v>
      </c>
      <c r="E13" s="117" t="s">
        <v>6</v>
      </c>
      <c r="F13" s="127" t="s">
        <v>25</v>
      </c>
      <c r="G13" s="32" t="s">
        <v>14</v>
      </c>
      <c r="H13" s="74" t="s">
        <v>192</v>
      </c>
      <c r="I13" s="74">
        <v>23.2</v>
      </c>
      <c r="J13" s="120" t="s">
        <v>192</v>
      </c>
      <c r="K13" s="120" t="s">
        <v>192</v>
      </c>
      <c r="L13" s="225">
        <f>K14</f>
        <v>1</v>
      </c>
      <c r="M13" s="356"/>
      <c r="N13" s="26"/>
    </row>
    <row r="14" spans="1:14" ht="27" thickBot="1" x14ac:dyDescent="0.35">
      <c r="A14" s="301"/>
      <c r="B14" s="351"/>
      <c r="C14" s="353"/>
      <c r="D14" s="242"/>
      <c r="E14" s="119" t="s">
        <v>8</v>
      </c>
      <c r="F14" s="101" t="s">
        <v>22</v>
      </c>
      <c r="G14" s="70" t="s">
        <v>18</v>
      </c>
      <c r="H14" s="77">
        <v>99</v>
      </c>
      <c r="I14" s="77">
        <v>99</v>
      </c>
      <c r="J14" s="129">
        <f>I14/H14*100%</f>
        <v>1</v>
      </c>
      <c r="K14" s="129">
        <f>J14</f>
        <v>1</v>
      </c>
      <c r="L14" s="227"/>
      <c r="M14" s="356"/>
      <c r="N14" s="26"/>
    </row>
    <row r="15" spans="1:14" ht="52.8" x14ac:dyDescent="0.3">
      <c r="A15" s="301"/>
      <c r="B15" s="351"/>
      <c r="C15" s="233" t="s">
        <v>156</v>
      </c>
      <c r="D15" s="230" t="s">
        <v>13</v>
      </c>
      <c r="E15" s="117" t="s">
        <v>6</v>
      </c>
      <c r="F15" s="114" t="s">
        <v>33</v>
      </c>
      <c r="G15" s="31" t="s">
        <v>26</v>
      </c>
      <c r="H15" s="74" t="s">
        <v>192</v>
      </c>
      <c r="I15" s="74">
        <v>4.3</v>
      </c>
      <c r="J15" s="120" t="s">
        <v>192</v>
      </c>
      <c r="K15" s="120" t="s">
        <v>192</v>
      </c>
      <c r="L15" s="225">
        <f>K16</f>
        <v>1</v>
      </c>
      <c r="M15" s="356"/>
      <c r="N15" s="26"/>
    </row>
    <row r="16" spans="1:14" ht="27" thickBot="1" x14ac:dyDescent="0.35">
      <c r="A16" s="301"/>
      <c r="B16" s="351"/>
      <c r="C16" s="234"/>
      <c r="D16" s="354"/>
      <c r="E16" s="119" t="s">
        <v>8</v>
      </c>
      <c r="F16" s="101" t="s">
        <v>22</v>
      </c>
      <c r="G16" s="70" t="s">
        <v>18</v>
      </c>
      <c r="H16" s="77">
        <v>70</v>
      </c>
      <c r="I16" s="77">
        <v>70</v>
      </c>
      <c r="J16" s="129">
        <f>I16/H16*100%</f>
        <v>1</v>
      </c>
      <c r="K16" s="129">
        <f>J16</f>
        <v>1</v>
      </c>
      <c r="L16" s="227"/>
      <c r="M16" s="356"/>
      <c r="N16" s="26"/>
    </row>
    <row r="17" spans="1:14" ht="26.4" x14ac:dyDescent="0.3">
      <c r="A17" s="301"/>
      <c r="B17" s="351"/>
      <c r="C17" s="233" t="s">
        <v>23</v>
      </c>
      <c r="D17" s="230" t="s">
        <v>90</v>
      </c>
      <c r="E17" s="117" t="s">
        <v>6</v>
      </c>
      <c r="F17" s="117" t="s">
        <v>20</v>
      </c>
      <c r="G17" s="31" t="s">
        <v>21</v>
      </c>
      <c r="H17" s="74">
        <v>0</v>
      </c>
      <c r="I17" s="74">
        <v>0</v>
      </c>
      <c r="J17" s="120">
        <v>1</v>
      </c>
      <c r="K17" s="248">
        <v>1</v>
      </c>
      <c r="L17" s="225">
        <f>(K17+K20)/2</f>
        <v>1</v>
      </c>
      <c r="M17" s="356"/>
      <c r="N17" s="26"/>
    </row>
    <row r="18" spans="1:14" ht="132" x14ac:dyDescent="0.3">
      <c r="A18" s="301"/>
      <c r="B18" s="351"/>
      <c r="C18" s="235"/>
      <c r="D18" s="241"/>
      <c r="E18" s="118" t="s">
        <v>6</v>
      </c>
      <c r="F18" s="118" t="s">
        <v>96</v>
      </c>
      <c r="G18" s="38" t="s">
        <v>14</v>
      </c>
      <c r="H18" s="78">
        <v>100</v>
      </c>
      <c r="I18" s="78">
        <v>100</v>
      </c>
      <c r="J18" s="121">
        <v>1</v>
      </c>
      <c r="K18" s="249"/>
      <c r="L18" s="226"/>
      <c r="M18" s="356"/>
      <c r="N18" s="26"/>
    </row>
    <row r="19" spans="1:14" ht="39.6" x14ac:dyDescent="0.3">
      <c r="A19" s="301"/>
      <c r="B19" s="351"/>
      <c r="C19" s="235"/>
      <c r="D19" s="241"/>
      <c r="E19" s="118" t="s">
        <v>6</v>
      </c>
      <c r="F19" s="118" t="s">
        <v>97</v>
      </c>
      <c r="G19" s="38" t="s">
        <v>14</v>
      </c>
      <c r="H19" s="78">
        <v>100</v>
      </c>
      <c r="I19" s="78">
        <v>100</v>
      </c>
      <c r="J19" s="121">
        <f>I19/H19*100%</f>
        <v>1</v>
      </c>
      <c r="K19" s="249"/>
      <c r="L19" s="226"/>
      <c r="M19" s="356"/>
      <c r="N19" s="26"/>
    </row>
    <row r="20" spans="1:14" ht="27" thickBot="1" x14ac:dyDescent="0.35">
      <c r="A20" s="301"/>
      <c r="B20" s="351"/>
      <c r="C20" s="353"/>
      <c r="D20" s="242"/>
      <c r="E20" s="119" t="s">
        <v>8</v>
      </c>
      <c r="F20" s="119" t="s">
        <v>98</v>
      </c>
      <c r="G20" s="70" t="s">
        <v>19</v>
      </c>
      <c r="H20" s="77">
        <v>7</v>
      </c>
      <c r="I20" s="77">
        <v>7</v>
      </c>
      <c r="J20" s="129">
        <f>I20/H20*100%</f>
        <v>1</v>
      </c>
      <c r="K20" s="129">
        <f>J20</f>
        <v>1</v>
      </c>
      <c r="L20" s="227"/>
      <c r="M20" s="356"/>
      <c r="N20" s="26"/>
    </row>
    <row r="21" spans="1:14" ht="26.4" x14ac:dyDescent="0.3">
      <c r="A21" s="301"/>
      <c r="B21" s="351"/>
      <c r="C21" s="233" t="s">
        <v>32</v>
      </c>
      <c r="D21" s="230" t="s">
        <v>90</v>
      </c>
      <c r="E21" s="117" t="s">
        <v>6</v>
      </c>
      <c r="F21" s="117" t="s">
        <v>20</v>
      </c>
      <c r="G21" s="34" t="s">
        <v>16</v>
      </c>
      <c r="H21" s="74">
        <v>0</v>
      </c>
      <c r="I21" s="74">
        <v>0</v>
      </c>
      <c r="J21" s="120">
        <v>1</v>
      </c>
      <c r="K21" s="120">
        <f>J21</f>
        <v>1</v>
      </c>
      <c r="L21" s="225">
        <f>(K21+K22)/2</f>
        <v>1</v>
      </c>
      <c r="M21" s="356"/>
      <c r="N21" s="26"/>
    </row>
    <row r="22" spans="1:14" ht="26.4" x14ac:dyDescent="0.3">
      <c r="A22" s="349"/>
      <c r="B22" s="352"/>
      <c r="C22" s="235"/>
      <c r="D22" s="241"/>
      <c r="E22" s="118" t="s">
        <v>8</v>
      </c>
      <c r="F22" s="118" t="s">
        <v>27</v>
      </c>
      <c r="G22" s="97" t="s">
        <v>19</v>
      </c>
      <c r="H22" s="78">
        <v>1803</v>
      </c>
      <c r="I22" s="78">
        <v>1806</v>
      </c>
      <c r="J22" s="121">
        <v>1</v>
      </c>
      <c r="K22" s="121">
        <f>J22</f>
        <v>1</v>
      </c>
      <c r="L22" s="226"/>
      <c r="M22" s="357"/>
      <c r="N22" s="26"/>
    </row>
    <row r="24" spans="1:14" x14ac:dyDescent="0.3">
      <c r="H24" s="9"/>
      <c r="I24" s="9"/>
    </row>
    <row r="25" spans="1:14" x14ac:dyDescent="0.3">
      <c r="H25" s="9"/>
      <c r="I25" s="9"/>
    </row>
    <row r="28" spans="1:14" x14ac:dyDescent="0.3">
      <c r="J28" s="9"/>
      <c r="K28" s="9"/>
    </row>
  </sheetData>
  <autoFilter ref="A6:N22"/>
  <mergeCells count="28">
    <mergeCell ref="B1:N1"/>
    <mergeCell ref="B2:N2"/>
    <mergeCell ref="B3:N3"/>
    <mergeCell ref="L7:L8"/>
    <mergeCell ref="L9:L10"/>
    <mergeCell ref="C7:C8"/>
    <mergeCell ref="D7:D8"/>
    <mergeCell ref="C9:C10"/>
    <mergeCell ref="D9:D10"/>
    <mergeCell ref="M7:M22"/>
    <mergeCell ref="C15:C16"/>
    <mergeCell ref="D15:D16"/>
    <mergeCell ref="C11:C12"/>
    <mergeCell ref="D11:D12"/>
    <mergeCell ref="L11:L12"/>
    <mergeCell ref="A7:A22"/>
    <mergeCell ref="B7:B22"/>
    <mergeCell ref="L15:L16"/>
    <mergeCell ref="C21:C22"/>
    <mergeCell ref="L21:L22"/>
    <mergeCell ref="C17:C20"/>
    <mergeCell ref="K17:K19"/>
    <mergeCell ref="L17:L20"/>
    <mergeCell ref="C13:C14"/>
    <mergeCell ref="L13:L14"/>
    <mergeCell ref="D17:D20"/>
    <mergeCell ref="D21:D22"/>
    <mergeCell ref="D13:D14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36"/>
  <sheetViews>
    <sheetView zoomScale="85" zoomScaleNormal="85" zoomScaleSheetLayoutView="85" workbookViewId="0">
      <pane xSplit="4" ySplit="6" topLeftCell="E7" activePane="bottomRight" state="frozen"/>
      <selection activeCell="C18" sqref="C18"/>
      <selection pane="topRight" activeCell="C18" sqref="C18"/>
      <selection pane="bottomLeft" activeCell="C18" sqref="C18"/>
      <selection pane="bottomRight" activeCell="I29" sqref="I29"/>
    </sheetView>
  </sheetViews>
  <sheetFormatPr defaultColWidth="9.109375" defaultRowHeight="13.8" x14ac:dyDescent="0.3"/>
  <cols>
    <col min="1" max="1" width="5.88671875" style="1" customWidth="1"/>
    <col min="2" max="2" width="15.6640625" style="1" customWidth="1"/>
    <col min="3" max="3" width="27.6640625" style="1" customWidth="1"/>
    <col min="4" max="4" width="10.33203125" style="1" customWidth="1"/>
    <col min="5" max="5" width="11" style="1" customWidth="1"/>
    <col min="6" max="6" width="39.88671875" style="1" customWidth="1"/>
    <col min="7" max="7" width="12" style="1" customWidth="1"/>
    <col min="8" max="8" width="11.6640625" style="1" customWidth="1"/>
    <col min="9" max="9" width="11.6640625" style="1" bestFit="1" customWidth="1"/>
    <col min="10" max="10" width="21.5546875" style="1" customWidth="1"/>
    <col min="11" max="11" width="23.109375" style="1" customWidth="1"/>
    <col min="12" max="12" width="10.33203125" style="1" bestFit="1" customWidth="1"/>
    <col min="13" max="13" width="14.109375" style="1" customWidth="1"/>
    <col min="14" max="14" width="23.5546875" style="1" customWidth="1"/>
    <col min="15" max="16384" width="9.109375" style="1"/>
  </cols>
  <sheetData>
    <row r="1" spans="1:14" ht="15.75" x14ac:dyDescent="0.25">
      <c r="A1" s="2"/>
      <c r="B1" s="196" t="str">
        <f>Валова!B3</f>
        <v>СВОДНЫЙ ОТЧЕТ</v>
      </c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</row>
    <row r="2" spans="1:14" ht="15.75" x14ac:dyDescent="0.25">
      <c r="A2" s="2"/>
      <c r="B2" s="196" t="str">
        <f>Валова!B4</f>
        <v>об исполнении муниципальных заданий</v>
      </c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</row>
    <row r="3" spans="1:14" ht="15.75" x14ac:dyDescent="0.25">
      <c r="A3" s="2"/>
      <c r="B3" s="196" t="str">
        <f>Валова!B5</f>
        <v>муниципальными учреждениями за 2022 год</v>
      </c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</row>
    <row r="4" spans="1:14" ht="12.75" x14ac:dyDescent="0.2">
      <c r="A4" s="2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ht="105" customHeight="1" x14ac:dyDescent="0.3">
      <c r="A5" s="37" t="s">
        <v>87</v>
      </c>
      <c r="B5" s="37" t="s">
        <v>0</v>
      </c>
      <c r="C5" s="37" t="s">
        <v>41</v>
      </c>
      <c r="D5" s="37" t="s">
        <v>1</v>
      </c>
      <c r="E5" s="37" t="s">
        <v>2</v>
      </c>
      <c r="F5" s="37" t="s">
        <v>3</v>
      </c>
      <c r="G5" s="37" t="s">
        <v>4</v>
      </c>
      <c r="H5" s="37" t="s">
        <v>81</v>
      </c>
      <c r="I5" s="37" t="s">
        <v>82</v>
      </c>
      <c r="J5" s="37" t="s">
        <v>83</v>
      </c>
      <c r="K5" s="37" t="s">
        <v>84</v>
      </c>
      <c r="L5" s="37" t="s">
        <v>85</v>
      </c>
      <c r="M5" s="37" t="s">
        <v>5</v>
      </c>
      <c r="N5" s="37" t="s">
        <v>52</v>
      </c>
    </row>
    <row r="6" spans="1:14" ht="14.4" thickBot="1" x14ac:dyDescent="0.35">
      <c r="A6" s="40" t="s">
        <v>86</v>
      </c>
      <c r="B6" s="40">
        <v>1</v>
      </c>
      <c r="C6" s="40">
        <v>2</v>
      </c>
      <c r="D6" s="40">
        <v>3</v>
      </c>
      <c r="E6" s="40">
        <v>4</v>
      </c>
      <c r="F6" s="40">
        <v>5</v>
      </c>
      <c r="G6" s="40">
        <v>6</v>
      </c>
      <c r="H6" s="40">
        <v>7</v>
      </c>
      <c r="I6" s="40">
        <v>8</v>
      </c>
      <c r="J6" s="40">
        <v>9</v>
      </c>
      <c r="K6" s="40">
        <v>10</v>
      </c>
      <c r="L6" s="40">
        <v>11</v>
      </c>
      <c r="M6" s="40">
        <v>12</v>
      </c>
      <c r="N6" s="40">
        <v>13</v>
      </c>
    </row>
    <row r="7" spans="1:14" ht="52.8" x14ac:dyDescent="0.3">
      <c r="A7" s="189">
        <v>16</v>
      </c>
      <c r="B7" s="252" t="s">
        <v>73</v>
      </c>
      <c r="C7" s="179" t="s">
        <v>110</v>
      </c>
      <c r="D7" s="358" t="s">
        <v>13</v>
      </c>
      <c r="E7" s="114" t="s">
        <v>6</v>
      </c>
      <c r="F7" s="127" t="s">
        <v>25</v>
      </c>
      <c r="G7" s="20" t="s">
        <v>26</v>
      </c>
      <c r="H7" s="71">
        <v>29</v>
      </c>
      <c r="I7" s="71">
        <v>28.5</v>
      </c>
      <c r="J7" s="125">
        <f>I7/H7</f>
        <v>0.98275862068965514</v>
      </c>
      <c r="K7" s="125">
        <f>J7</f>
        <v>0.98275862068965514</v>
      </c>
      <c r="L7" s="177">
        <f>(K7+K8)/2</f>
        <v>0.99137931034482762</v>
      </c>
      <c r="M7" s="255" t="s">
        <v>78</v>
      </c>
      <c r="N7" s="46"/>
    </row>
    <row r="8" spans="1:14" ht="27" thickBot="1" x14ac:dyDescent="0.35">
      <c r="A8" s="347"/>
      <c r="B8" s="253"/>
      <c r="C8" s="180"/>
      <c r="D8" s="359"/>
      <c r="E8" s="115" t="s">
        <v>8</v>
      </c>
      <c r="F8" s="101" t="s">
        <v>22</v>
      </c>
      <c r="G8" s="22" t="s">
        <v>18</v>
      </c>
      <c r="H8" s="72">
        <v>355</v>
      </c>
      <c r="I8" s="72">
        <v>355</v>
      </c>
      <c r="J8" s="23">
        <f t="shared" ref="J8:J31" si="0">I8/H8*100%</f>
        <v>1</v>
      </c>
      <c r="K8" s="23">
        <f>J8</f>
        <v>1</v>
      </c>
      <c r="L8" s="178"/>
      <c r="M8" s="256"/>
      <c r="N8" s="26"/>
    </row>
    <row r="9" spans="1:14" ht="38.25" customHeight="1" x14ac:dyDescent="0.3">
      <c r="A9" s="347"/>
      <c r="B9" s="253"/>
      <c r="C9" s="179" t="s">
        <v>111</v>
      </c>
      <c r="D9" s="358" t="s">
        <v>13</v>
      </c>
      <c r="E9" s="114" t="s">
        <v>6</v>
      </c>
      <c r="F9" s="114" t="s">
        <v>33</v>
      </c>
      <c r="G9" s="20" t="s">
        <v>26</v>
      </c>
      <c r="H9" s="71">
        <v>3.2</v>
      </c>
      <c r="I9" s="71">
        <v>3.9</v>
      </c>
      <c r="J9" s="125">
        <v>1</v>
      </c>
      <c r="K9" s="125">
        <v>1</v>
      </c>
      <c r="L9" s="177">
        <f>(K9+K10)/2</f>
        <v>1</v>
      </c>
      <c r="M9" s="256"/>
      <c r="N9" s="26"/>
    </row>
    <row r="10" spans="1:14" ht="27" thickBot="1" x14ac:dyDescent="0.35">
      <c r="A10" s="347"/>
      <c r="B10" s="253"/>
      <c r="C10" s="180"/>
      <c r="D10" s="359"/>
      <c r="E10" s="115" t="s">
        <v>8</v>
      </c>
      <c r="F10" s="101" t="s">
        <v>22</v>
      </c>
      <c r="G10" s="22" t="s">
        <v>18</v>
      </c>
      <c r="H10" s="72">
        <v>862</v>
      </c>
      <c r="I10" s="72">
        <v>862</v>
      </c>
      <c r="J10" s="23">
        <f t="shared" si="0"/>
        <v>1</v>
      </c>
      <c r="K10" s="23">
        <f>J10</f>
        <v>1</v>
      </c>
      <c r="L10" s="178"/>
      <c r="M10" s="256"/>
      <c r="N10" s="26"/>
    </row>
    <row r="11" spans="1:14" ht="52.8" x14ac:dyDescent="0.3">
      <c r="A11" s="347"/>
      <c r="B11" s="253"/>
      <c r="C11" s="179" t="s">
        <v>159</v>
      </c>
      <c r="D11" s="358" t="s">
        <v>13</v>
      </c>
      <c r="E11" s="114" t="s">
        <v>6</v>
      </c>
      <c r="F11" s="114" t="s">
        <v>10</v>
      </c>
      <c r="G11" s="20" t="s">
        <v>26</v>
      </c>
      <c r="H11" s="71" t="s">
        <v>192</v>
      </c>
      <c r="I11" s="71" t="s">
        <v>192</v>
      </c>
      <c r="J11" s="125" t="s">
        <v>192</v>
      </c>
      <c r="K11" s="125" t="s">
        <v>192</v>
      </c>
      <c r="L11" s="177">
        <f>K12</f>
        <v>1</v>
      </c>
      <c r="M11" s="256"/>
      <c r="N11" s="26"/>
    </row>
    <row r="12" spans="1:14" ht="27" thickBot="1" x14ac:dyDescent="0.35">
      <c r="A12" s="347"/>
      <c r="B12" s="253"/>
      <c r="C12" s="180"/>
      <c r="D12" s="359"/>
      <c r="E12" s="115" t="s">
        <v>8</v>
      </c>
      <c r="F12" s="101" t="s">
        <v>22</v>
      </c>
      <c r="G12" s="22" t="s">
        <v>18</v>
      </c>
      <c r="H12" s="72">
        <v>57</v>
      </c>
      <c r="I12" s="72">
        <v>57</v>
      </c>
      <c r="J12" s="23">
        <f t="shared" si="0"/>
        <v>1</v>
      </c>
      <c r="K12" s="23">
        <f>J12</f>
        <v>1</v>
      </c>
      <c r="L12" s="178"/>
      <c r="M12" s="256"/>
      <c r="N12" s="26"/>
    </row>
    <row r="13" spans="1:14" ht="52.8" x14ac:dyDescent="0.3">
      <c r="A13" s="347"/>
      <c r="B13" s="253"/>
      <c r="C13" s="179" t="s">
        <v>61</v>
      </c>
      <c r="D13" s="358" t="s">
        <v>13</v>
      </c>
      <c r="E13" s="114" t="s">
        <v>6</v>
      </c>
      <c r="F13" s="127" t="s">
        <v>25</v>
      </c>
      <c r="G13" s="20" t="s">
        <v>26</v>
      </c>
      <c r="H13" s="71">
        <v>17.5</v>
      </c>
      <c r="I13" s="71">
        <v>38.1</v>
      </c>
      <c r="J13" s="125">
        <v>1</v>
      </c>
      <c r="K13" s="125">
        <v>1</v>
      </c>
      <c r="L13" s="177">
        <f>(K13+K14)/2</f>
        <v>1</v>
      </c>
      <c r="M13" s="256"/>
      <c r="N13" s="26"/>
    </row>
    <row r="14" spans="1:14" ht="27" thickBot="1" x14ac:dyDescent="0.35">
      <c r="A14" s="347"/>
      <c r="B14" s="253"/>
      <c r="C14" s="180"/>
      <c r="D14" s="359"/>
      <c r="E14" s="115" t="s">
        <v>8</v>
      </c>
      <c r="F14" s="101" t="s">
        <v>22</v>
      </c>
      <c r="G14" s="22" t="s">
        <v>18</v>
      </c>
      <c r="H14" s="72">
        <v>63</v>
      </c>
      <c r="I14" s="72">
        <v>63</v>
      </c>
      <c r="J14" s="23">
        <f t="shared" si="0"/>
        <v>1</v>
      </c>
      <c r="K14" s="23">
        <f>J14</f>
        <v>1</v>
      </c>
      <c r="L14" s="178"/>
      <c r="M14" s="256"/>
      <c r="N14" s="26"/>
    </row>
    <row r="15" spans="1:14" ht="38.25" customHeight="1" x14ac:dyDescent="0.3">
      <c r="A15" s="347"/>
      <c r="B15" s="253"/>
      <c r="C15" s="179" t="s">
        <v>62</v>
      </c>
      <c r="D15" s="358" t="s">
        <v>13</v>
      </c>
      <c r="E15" s="114" t="s">
        <v>6</v>
      </c>
      <c r="F15" s="114" t="s">
        <v>33</v>
      </c>
      <c r="G15" s="20" t="s">
        <v>26</v>
      </c>
      <c r="H15" s="71" t="s">
        <v>192</v>
      </c>
      <c r="I15" s="71" t="s">
        <v>192</v>
      </c>
      <c r="J15" s="125" t="s">
        <v>192</v>
      </c>
      <c r="K15" s="125" t="str">
        <f>J15</f>
        <v>-</v>
      </c>
      <c r="L15" s="177">
        <v>1</v>
      </c>
      <c r="M15" s="256"/>
      <c r="N15" s="26"/>
    </row>
    <row r="16" spans="1:14" ht="27" thickBot="1" x14ac:dyDescent="0.35">
      <c r="A16" s="347"/>
      <c r="B16" s="253"/>
      <c r="C16" s="180"/>
      <c r="D16" s="359"/>
      <c r="E16" s="115" t="s">
        <v>8</v>
      </c>
      <c r="F16" s="101" t="s">
        <v>22</v>
      </c>
      <c r="G16" s="22" t="s">
        <v>18</v>
      </c>
      <c r="H16" s="72">
        <v>64</v>
      </c>
      <c r="I16" s="72">
        <v>64</v>
      </c>
      <c r="J16" s="23">
        <f t="shared" si="0"/>
        <v>1</v>
      </c>
      <c r="K16" s="23">
        <f>J16</f>
        <v>1</v>
      </c>
      <c r="L16" s="178"/>
      <c r="M16" s="256"/>
      <c r="N16" s="26"/>
    </row>
    <row r="17" spans="1:14" ht="52.8" x14ac:dyDescent="0.3">
      <c r="A17" s="347"/>
      <c r="B17" s="253"/>
      <c r="C17" s="179" t="s">
        <v>112</v>
      </c>
      <c r="D17" s="358" t="s">
        <v>13</v>
      </c>
      <c r="E17" s="117" t="s">
        <v>6</v>
      </c>
      <c r="F17" s="114" t="s">
        <v>10</v>
      </c>
      <c r="G17" s="31" t="s">
        <v>26</v>
      </c>
      <c r="H17" s="71" t="s">
        <v>192</v>
      </c>
      <c r="I17" s="71" t="s">
        <v>192</v>
      </c>
      <c r="J17" s="125" t="s">
        <v>192</v>
      </c>
      <c r="K17" s="125" t="s">
        <v>192</v>
      </c>
      <c r="L17" s="225">
        <f>K18</f>
        <v>1</v>
      </c>
      <c r="M17" s="256"/>
      <c r="N17" s="26"/>
    </row>
    <row r="18" spans="1:14" ht="27" thickBot="1" x14ac:dyDescent="0.35">
      <c r="A18" s="347"/>
      <c r="B18" s="253"/>
      <c r="C18" s="234"/>
      <c r="D18" s="359"/>
      <c r="E18" s="119" t="s">
        <v>8</v>
      </c>
      <c r="F18" s="101" t="s">
        <v>22</v>
      </c>
      <c r="G18" s="70" t="s">
        <v>18</v>
      </c>
      <c r="H18" s="77">
        <v>3</v>
      </c>
      <c r="I18" s="77">
        <v>3</v>
      </c>
      <c r="J18" s="23">
        <f t="shared" si="0"/>
        <v>1</v>
      </c>
      <c r="K18" s="129">
        <f>J18</f>
        <v>1</v>
      </c>
      <c r="L18" s="227"/>
      <c r="M18" s="256"/>
      <c r="N18" s="26"/>
    </row>
    <row r="19" spans="1:14" ht="52.8" x14ac:dyDescent="0.3">
      <c r="A19" s="347"/>
      <c r="B19" s="253"/>
      <c r="C19" s="179" t="s">
        <v>196</v>
      </c>
      <c r="D19" s="358" t="s">
        <v>13</v>
      </c>
      <c r="E19" s="114" t="s">
        <v>6</v>
      </c>
      <c r="F19" s="127" t="s">
        <v>25</v>
      </c>
      <c r="G19" s="20" t="s">
        <v>26</v>
      </c>
      <c r="H19" s="71">
        <v>20.399999999999999</v>
      </c>
      <c r="I19" s="71">
        <v>28.6</v>
      </c>
      <c r="J19" s="125">
        <v>1</v>
      </c>
      <c r="K19" s="125">
        <v>1</v>
      </c>
      <c r="L19" s="177">
        <f>(K19+K20)/2</f>
        <v>1</v>
      </c>
      <c r="M19" s="256"/>
      <c r="N19" s="26"/>
    </row>
    <row r="20" spans="1:14" ht="27" thickBot="1" x14ac:dyDescent="0.35">
      <c r="A20" s="347"/>
      <c r="B20" s="253"/>
      <c r="C20" s="180"/>
      <c r="D20" s="359"/>
      <c r="E20" s="115" t="s">
        <v>8</v>
      </c>
      <c r="F20" s="101" t="s">
        <v>22</v>
      </c>
      <c r="G20" s="22" t="s">
        <v>18</v>
      </c>
      <c r="H20" s="72">
        <v>98</v>
      </c>
      <c r="I20" s="72">
        <v>98</v>
      </c>
      <c r="J20" s="23">
        <f t="shared" ref="J20:J22" si="1">I20/H20*100%</f>
        <v>1</v>
      </c>
      <c r="K20" s="23">
        <f>J20</f>
        <v>1</v>
      </c>
      <c r="L20" s="178"/>
      <c r="M20" s="256"/>
      <c r="N20" s="26"/>
    </row>
    <row r="21" spans="1:14" ht="52.8" x14ac:dyDescent="0.3">
      <c r="A21" s="347"/>
      <c r="B21" s="253"/>
      <c r="C21" s="179" t="s">
        <v>197</v>
      </c>
      <c r="D21" s="358" t="s">
        <v>13</v>
      </c>
      <c r="E21" s="114" t="s">
        <v>6</v>
      </c>
      <c r="F21" s="114" t="s">
        <v>33</v>
      </c>
      <c r="G21" s="20" t="s">
        <v>26</v>
      </c>
      <c r="H21" s="71" t="s">
        <v>192</v>
      </c>
      <c r="I21" s="71" t="s">
        <v>192</v>
      </c>
      <c r="J21" s="125" t="s">
        <v>192</v>
      </c>
      <c r="K21" s="125" t="s">
        <v>192</v>
      </c>
      <c r="L21" s="177">
        <f>K22</f>
        <v>1</v>
      </c>
      <c r="M21" s="256"/>
      <c r="N21" s="26"/>
    </row>
    <row r="22" spans="1:14" ht="27" thickBot="1" x14ac:dyDescent="0.35">
      <c r="A22" s="347"/>
      <c r="B22" s="253"/>
      <c r="C22" s="180"/>
      <c r="D22" s="359"/>
      <c r="E22" s="115" t="s">
        <v>8</v>
      </c>
      <c r="F22" s="101" t="s">
        <v>22</v>
      </c>
      <c r="G22" s="22" t="s">
        <v>18</v>
      </c>
      <c r="H22" s="72">
        <v>43</v>
      </c>
      <c r="I22" s="72">
        <v>43</v>
      </c>
      <c r="J22" s="23">
        <f t="shared" si="1"/>
        <v>1</v>
      </c>
      <c r="K22" s="23">
        <f>J22</f>
        <v>1</v>
      </c>
      <c r="L22" s="178"/>
      <c r="M22" s="256"/>
      <c r="N22" s="26"/>
    </row>
    <row r="23" spans="1:14" ht="26.4" x14ac:dyDescent="0.3">
      <c r="A23" s="347"/>
      <c r="B23" s="253"/>
      <c r="C23" s="233" t="s">
        <v>187</v>
      </c>
      <c r="D23" s="250" t="s">
        <v>90</v>
      </c>
      <c r="E23" s="117" t="s">
        <v>6</v>
      </c>
      <c r="F23" s="117" t="s">
        <v>113</v>
      </c>
      <c r="G23" s="31" t="s">
        <v>26</v>
      </c>
      <c r="H23" s="71">
        <v>0</v>
      </c>
      <c r="I23" s="71">
        <v>0</v>
      </c>
      <c r="J23" s="125">
        <v>1</v>
      </c>
      <c r="K23" s="120">
        <f>J23</f>
        <v>1</v>
      </c>
      <c r="L23" s="225">
        <v>1</v>
      </c>
      <c r="M23" s="256"/>
      <c r="N23" s="26"/>
    </row>
    <row r="24" spans="1:14" ht="26.4" x14ac:dyDescent="0.3">
      <c r="A24" s="347"/>
      <c r="B24" s="253"/>
      <c r="C24" s="235"/>
      <c r="D24" s="267"/>
      <c r="E24" s="118" t="s">
        <v>6</v>
      </c>
      <c r="F24" s="118" t="s">
        <v>114</v>
      </c>
      <c r="G24" s="97" t="s">
        <v>26</v>
      </c>
      <c r="H24" s="79">
        <v>100</v>
      </c>
      <c r="I24" s="79">
        <v>100</v>
      </c>
      <c r="J24" s="126">
        <f>I24/H24*100%</f>
        <v>1</v>
      </c>
      <c r="K24" s="121">
        <v>1</v>
      </c>
      <c r="L24" s="226"/>
      <c r="M24" s="256"/>
      <c r="N24" s="26"/>
    </row>
    <row r="25" spans="1:14" ht="27" thickBot="1" x14ac:dyDescent="0.35">
      <c r="A25" s="347"/>
      <c r="B25" s="253"/>
      <c r="C25" s="234"/>
      <c r="D25" s="251"/>
      <c r="E25" s="119" t="s">
        <v>8</v>
      </c>
      <c r="F25" s="119" t="s">
        <v>258</v>
      </c>
      <c r="G25" s="70" t="s">
        <v>18</v>
      </c>
      <c r="H25" s="157">
        <v>80</v>
      </c>
      <c r="I25" s="157">
        <v>80</v>
      </c>
      <c r="J25" s="23">
        <f>I25/H25*100%</f>
        <v>1</v>
      </c>
      <c r="K25" s="129">
        <f>J25</f>
        <v>1</v>
      </c>
      <c r="L25" s="268"/>
      <c r="M25" s="256"/>
      <c r="N25" s="26"/>
    </row>
    <row r="26" spans="1:14" ht="26.4" x14ac:dyDescent="0.3">
      <c r="A26" s="347"/>
      <c r="B26" s="253"/>
      <c r="C26" s="233" t="s">
        <v>23</v>
      </c>
      <c r="D26" s="230" t="s">
        <v>90</v>
      </c>
      <c r="E26" s="117" t="s">
        <v>6</v>
      </c>
      <c r="F26" s="117" t="s">
        <v>20</v>
      </c>
      <c r="G26" s="31" t="s">
        <v>21</v>
      </c>
      <c r="H26" s="74">
        <v>0</v>
      </c>
      <c r="I26" s="74">
        <v>0</v>
      </c>
      <c r="J26" s="125">
        <v>1</v>
      </c>
      <c r="K26" s="248">
        <v>1</v>
      </c>
      <c r="L26" s="225">
        <f>(K26+K29)/2</f>
        <v>1</v>
      </c>
      <c r="M26" s="256"/>
      <c r="N26" s="26"/>
    </row>
    <row r="27" spans="1:14" ht="171.6" x14ac:dyDescent="0.3">
      <c r="A27" s="347"/>
      <c r="B27" s="253"/>
      <c r="C27" s="235"/>
      <c r="D27" s="241"/>
      <c r="E27" s="118" t="s">
        <v>6</v>
      </c>
      <c r="F27" s="118" t="s">
        <v>96</v>
      </c>
      <c r="G27" s="38" t="s">
        <v>14</v>
      </c>
      <c r="H27" s="78">
        <v>100</v>
      </c>
      <c r="I27" s="78">
        <v>100</v>
      </c>
      <c r="J27" s="126">
        <v>1</v>
      </c>
      <c r="K27" s="249"/>
      <c r="L27" s="226"/>
      <c r="M27" s="256"/>
      <c r="N27" s="26"/>
    </row>
    <row r="28" spans="1:14" ht="52.8" x14ac:dyDescent="0.3">
      <c r="A28" s="347"/>
      <c r="B28" s="253"/>
      <c r="C28" s="235"/>
      <c r="D28" s="241"/>
      <c r="E28" s="118" t="s">
        <v>6</v>
      </c>
      <c r="F28" s="118" t="s">
        <v>97</v>
      </c>
      <c r="G28" s="38" t="s">
        <v>14</v>
      </c>
      <c r="H28" s="78">
        <v>100</v>
      </c>
      <c r="I28" s="78">
        <v>100</v>
      </c>
      <c r="J28" s="126">
        <f t="shared" si="0"/>
        <v>1</v>
      </c>
      <c r="K28" s="249"/>
      <c r="L28" s="226"/>
      <c r="M28" s="256"/>
      <c r="N28" s="26"/>
    </row>
    <row r="29" spans="1:14" ht="27" thickBot="1" x14ac:dyDescent="0.35">
      <c r="A29" s="347"/>
      <c r="B29" s="253"/>
      <c r="C29" s="234"/>
      <c r="D29" s="242"/>
      <c r="E29" s="119" t="s">
        <v>8</v>
      </c>
      <c r="F29" s="119" t="s">
        <v>98</v>
      </c>
      <c r="G29" s="70" t="s">
        <v>19</v>
      </c>
      <c r="H29" s="77">
        <v>5</v>
      </c>
      <c r="I29" s="77">
        <v>5</v>
      </c>
      <c r="J29" s="23">
        <f t="shared" si="0"/>
        <v>1</v>
      </c>
      <c r="K29" s="129">
        <f>J29</f>
        <v>1</v>
      </c>
      <c r="L29" s="227"/>
      <c r="M29" s="256"/>
      <c r="N29" s="26"/>
    </row>
    <row r="30" spans="1:14" ht="26.4" x14ac:dyDescent="0.3">
      <c r="A30" s="347"/>
      <c r="B30" s="253"/>
      <c r="C30" s="233" t="s">
        <v>32</v>
      </c>
      <c r="D30" s="250" t="s">
        <v>91</v>
      </c>
      <c r="E30" s="117" t="s">
        <v>6</v>
      </c>
      <c r="F30" s="117" t="s">
        <v>20</v>
      </c>
      <c r="G30" s="31" t="s">
        <v>21</v>
      </c>
      <c r="H30" s="74">
        <v>0</v>
      </c>
      <c r="I30" s="74">
        <v>0</v>
      </c>
      <c r="J30" s="125">
        <v>1</v>
      </c>
      <c r="K30" s="120">
        <f>J30</f>
        <v>1</v>
      </c>
      <c r="L30" s="225">
        <f>(K30+K31)/2</f>
        <v>1</v>
      </c>
      <c r="M30" s="256"/>
      <c r="N30" s="26"/>
    </row>
    <row r="31" spans="1:14" ht="27" thickBot="1" x14ac:dyDescent="0.35">
      <c r="A31" s="348"/>
      <c r="B31" s="254"/>
      <c r="C31" s="234"/>
      <c r="D31" s="251"/>
      <c r="E31" s="119" t="s">
        <v>8</v>
      </c>
      <c r="F31" s="119" t="s">
        <v>24</v>
      </c>
      <c r="G31" s="70" t="s">
        <v>19</v>
      </c>
      <c r="H31" s="77">
        <v>3096</v>
      </c>
      <c r="I31" s="77">
        <v>3096</v>
      </c>
      <c r="J31" s="23">
        <f t="shared" si="0"/>
        <v>1</v>
      </c>
      <c r="K31" s="129">
        <f>J31</f>
        <v>1</v>
      </c>
      <c r="L31" s="227"/>
      <c r="M31" s="257"/>
      <c r="N31" s="27"/>
    </row>
    <row r="33" spans="8:9" x14ac:dyDescent="0.3">
      <c r="H33" s="9"/>
      <c r="I33" s="9"/>
    </row>
    <row r="34" spans="8:9" x14ac:dyDescent="0.3">
      <c r="H34" s="9"/>
      <c r="I34" s="9"/>
    </row>
    <row r="36" spans="8:9" x14ac:dyDescent="0.3">
      <c r="H36" s="9"/>
      <c r="I36" s="9"/>
    </row>
  </sheetData>
  <autoFilter ref="A6:O31"/>
  <mergeCells count="40">
    <mergeCell ref="B1:N1"/>
    <mergeCell ref="B3:N3"/>
    <mergeCell ref="B2:N2"/>
    <mergeCell ref="L7:L8"/>
    <mergeCell ref="C9:C10"/>
    <mergeCell ref="D9:D10"/>
    <mergeCell ref="L9:L10"/>
    <mergeCell ref="M7:M31"/>
    <mergeCell ref="C26:C29"/>
    <mergeCell ref="D26:D29"/>
    <mergeCell ref="K26:K28"/>
    <mergeCell ref="L26:L29"/>
    <mergeCell ref="C30:C31"/>
    <mergeCell ref="D30:D31"/>
    <mergeCell ref="L30:L31"/>
    <mergeCell ref="L23:L25"/>
    <mergeCell ref="L11:L12"/>
    <mergeCell ref="C17:C18"/>
    <mergeCell ref="D17:D18"/>
    <mergeCell ref="L17:L18"/>
    <mergeCell ref="A7:A31"/>
    <mergeCell ref="C7:C8"/>
    <mergeCell ref="D7:D8"/>
    <mergeCell ref="C13:C14"/>
    <mergeCell ref="D13:D14"/>
    <mergeCell ref="C15:C16"/>
    <mergeCell ref="D15:D16"/>
    <mergeCell ref="B7:B31"/>
    <mergeCell ref="C23:C25"/>
    <mergeCell ref="D23:D25"/>
    <mergeCell ref="C11:C12"/>
    <mergeCell ref="D11:D12"/>
    <mergeCell ref="L19:L20"/>
    <mergeCell ref="C21:C22"/>
    <mergeCell ref="D21:D22"/>
    <mergeCell ref="L21:L22"/>
    <mergeCell ref="L13:L14"/>
    <mergeCell ref="L15:L16"/>
    <mergeCell ref="C19:C20"/>
    <mergeCell ref="D19:D20"/>
  </mergeCells>
  <pageMargins left="0.70866141732283472" right="0.70866141732283472" top="0.33" bottom="0.2" header="0.31496062992125984" footer="0.17"/>
  <pageSetup paperSize="9" scale="53" fitToHeight="2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61"/>
  <sheetViews>
    <sheetView zoomScale="80" zoomScaleNormal="80" zoomScaleSheetLayoutView="85" workbookViewId="0">
      <pane xSplit="4" ySplit="6" topLeftCell="E7" activePane="bottomRight" state="frozen"/>
      <selection activeCell="C18" sqref="C18"/>
      <selection pane="topRight" activeCell="C18" sqref="C18"/>
      <selection pane="bottomLeft" activeCell="C18" sqref="C18"/>
      <selection pane="bottomRight" activeCell="I7" sqref="I7"/>
    </sheetView>
  </sheetViews>
  <sheetFormatPr defaultColWidth="9.109375" defaultRowHeight="13.8" x14ac:dyDescent="0.3"/>
  <cols>
    <col min="1" max="1" width="5.88671875" style="1" customWidth="1"/>
    <col min="2" max="2" width="15.6640625" style="1" customWidth="1"/>
    <col min="3" max="3" width="27.6640625" style="1" customWidth="1"/>
    <col min="4" max="4" width="10.33203125" style="1" customWidth="1"/>
    <col min="5" max="5" width="11" style="1" customWidth="1"/>
    <col min="6" max="6" width="41.109375" style="1" customWidth="1"/>
    <col min="7" max="7" width="12" style="1" customWidth="1"/>
    <col min="8" max="8" width="10.44140625" style="1" customWidth="1"/>
    <col min="9" max="9" width="11.6640625" style="1" bestFit="1" customWidth="1"/>
    <col min="10" max="10" width="21" style="1" customWidth="1"/>
    <col min="11" max="11" width="26.88671875" style="1" customWidth="1"/>
    <col min="12" max="12" width="10.33203125" style="1" bestFit="1" customWidth="1"/>
    <col min="13" max="13" width="14.109375" style="1" customWidth="1"/>
    <col min="14" max="14" width="23.5546875" style="1" customWidth="1"/>
    <col min="15" max="16384" width="9.109375" style="1"/>
  </cols>
  <sheetData>
    <row r="1" spans="1:14" ht="15.75" x14ac:dyDescent="0.25">
      <c r="A1" s="2"/>
      <c r="B1" s="196" t="str">
        <f>Валова!B3</f>
        <v>СВОДНЫЙ ОТЧЕТ</v>
      </c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</row>
    <row r="2" spans="1:14" ht="15.75" x14ac:dyDescent="0.25">
      <c r="A2" s="2"/>
      <c r="B2" s="196" t="str">
        <f>Валова!B4</f>
        <v>об исполнении муниципальных заданий</v>
      </c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</row>
    <row r="3" spans="1:14" ht="15.75" x14ac:dyDescent="0.25">
      <c r="A3" s="2"/>
      <c r="B3" s="196" t="str">
        <f>Валова!B5</f>
        <v>муниципальными учреждениями за 2022 год</v>
      </c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</row>
    <row r="4" spans="1:14" ht="13.5" thickBot="1" x14ac:dyDescent="0.25">
      <c r="A4" s="2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ht="103.5" customHeight="1" x14ac:dyDescent="0.3">
      <c r="A5" s="123" t="s">
        <v>87</v>
      </c>
      <c r="B5" s="20" t="s">
        <v>0</v>
      </c>
      <c r="C5" s="20" t="s">
        <v>41</v>
      </c>
      <c r="D5" s="20" t="s">
        <v>1</v>
      </c>
      <c r="E5" s="20" t="s">
        <v>2</v>
      </c>
      <c r="F5" s="20" t="s">
        <v>3</v>
      </c>
      <c r="G5" s="20" t="s">
        <v>4</v>
      </c>
      <c r="H5" s="20" t="s">
        <v>81</v>
      </c>
      <c r="I5" s="20" t="s">
        <v>82</v>
      </c>
      <c r="J5" s="20" t="s">
        <v>83</v>
      </c>
      <c r="K5" s="20" t="s">
        <v>84</v>
      </c>
      <c r="L5" s="20" t="s">
        <v>85</v>
      </c>
      <c r="M5" s="20" t="s">
        <v>5</v>
      </c>
      <c r="N5" s="49" t="s">
        <v>52</v>
      </c>
    </row>
    <row r="6" spans="1:14" ht="14.4" thickBot="1" x14ac:dyDescent="0.35">
      <c r="A6" s="39" t="s">
        <v>86</v>
      </c>
      <c r="B6" s="40">
        <v>1</v>
      </c>
      <c r="C6" s="40">
        <v>2</v>
      </c>
      <c r="D6" s="40">
        <v>3</v>
      </c>
      <c r="E6" s="40">
        <v>4</v>
      </c>
      <c r="F6" s="40">
        <v>5</v>
      </c>
      <c r="G6" s="40">
        <v>6</v>
      </c>
      <c r="H6" s="40">
        <v>7</v>
      </c>
      <c r="I6" s="40">
        <v>8</v>
      </c>
      <c r="J6" s="40">
        <v>9</v>
      </c>
      <c r="K6" s="40">
        <v>10</v>
      </c>
      <c r="L6" s="40">
        <v>11</v>
      </c>
      <c r="M6" s="40">
        <v>12</v>
      </c>
      <c r="N6" s="50">
        <v>13</v>
      </c>
    </row>
    <row r="7" spans="1:14" ht="52.8" x14ac:dyDescent="0.3">
      <c r="A7" s="246">
        <v>17</v>
      </c>
      <c r="B7" s="367" t="s">
        <v>70</v>
      </c>
      <c r="C7" s="236" t="s">
        <v>251</v>
      </c>
      <c r="D7" s="358" t="s">
        <v>13</v>
      </c>
      <c r="E7" s="114" t="s">
        <v>6</v>
      </c>
      <c r="F7" s="127" t="s">
        <v>25</v>
      </c>
      <c r="G7" s="20" t="s">
        <v>26</v>
      </c>
      <c r="H7" s="155" t="s">
        <v>192</v>
      </c>
      <c r="I7" s="155" t="s">
        <v>192</v>
      </c>
      <c r="J7" s="120" t="s">
        <v>192</v>
      </c>
      <c r="K7" s="139" t="s">
        <v>192</v>
      </c>
      <c r="L7" s="238">
        <f>K8</f>
        <v>1</v>
      </c>
      <c r="M7" s="369" t="s">
        <v>79</v>
      </c>
      <c r="N7" s="85"/>
    </row>
    <row r="8" spans="1:14" ht="27" thickBot="1" x14ac:dyDescent="0.35">
      <c r="A8" s="246"/>
      <c r="B8" s="367"/>
      <c r="C8" s="237"/>
      <c r="D8" s="359"/>
      <c r="E8" s="115" t="s">
        <v>8</v>
      </c>
      <c r="F8" s="101" t="s">
        <v>22</v>
      </c>
      <c r="G8" s="22" t="s">
        <v>18</v>
      </c>
      <c r="H8" s="76">
        <v>7</v>
      </c>
      <c r="I8" s="76">
        <v>7</v>
      </c>
      <c r="J8" s="129">
        <f>I8/H8*100%</f>
        <v>1</v>
      </c>
      <c r="K8" s="103">
        <f>J8</f>
        <v>1</v>
      </c>
      <c r="L8" s="268"/>
      <c r="M8" s="369"/>
      <c r="N8" s="85"/>
    </row>
    <row r="9" spans="1:14" ht="51" customHeight="1" x14ac:dyDescent="0.3">
      <c r="A9" s="246"/>
      <c r="B9" s="367"/>
      <c r="C9" s="236" t="s">
        <v>158</v>
      </c>
      <c r="D9" s="360" t="s">
        <v>13</v>
      </c>
      <c r="E9" s="134" t="s">
        <v>6</v>
      </c>
      <c r="F9" s="114" t="s">
        <v>33</v>
      </c>
      <c r="G9" s="29" t="s">
        <v>14</v>
      </c>
      <c r="H9" s="155" t="s">
        <v>192</v>
      </c>
      <c r="I9" s="155" t="s">
        <v>192</v>
      </c>
      <c r="J9" s="120" t="s">
        <v>192</v>
      </c>
      <c r="K9" s="139" t="s">
        <v>192</v>
      </c>
      <c r="L9" s="285">
        <f>K10</f>
        <v>1</v>
      </c>
      <c r="M9" s="369"/>
      <c r="N9" s="86"/>
    </row>
    <row r="10" spans="1:14" ht="27" thickBot="1" x14ac:dyDescent="0.35">
      <c r="A10" s="246"/>
      <c r="B10" s="367"/>
      <c r="C10" s="237"/>
      <c r="D10" s="361"/>
      <c r="E10" s="135" t="s">
        <v>8</v>
      </c>
      <c r="F10" s="101" t="s">
        <v>22</v>
      </c>
      <c r="G10" s="30" t="s">
        <v>34</v>
      </c>
      <c r="H10" s="76">
        <v>17</v>
      </c>
      <c r="I10" s="76">
        <v>17</v>
      </c>
      <c r="J10" s="129">
        <f t="shared" ref="J10:J50" si="0">I10/H10*100%</f>
        <v>1</v>
      </c>
      <c r="K10" s="103">
        <f>J10</f>
        <v>1</v>
      </c>
      <c r="L10" s="366"/>
      <c r="M10" s="369"/>
      <c r="N10" s="63"/>
    </row>
    <row r="11" spans="1:14" ht="52.8" x14ac:dyDescent="0.3">
      <c r="A11" s="246"/>
      <c r="B11" s="367"/>
      <c r="C11" s="236" t="s">
        <v>160</v>
      </c>
      <c r="D11" s="360" t="s">
        <v>13</v>
      </c>
      <c r="E11" s="134" t="s">
        <v>6</v>
      </c>
      <c r="F11" s="114" t="s">
        <v>10</v>
      </c>
      <c r="G11" s="29" t="s">
        <v>14</v>
      </c>
      <c r="H11" s="155">
        <v>7.7</v>
      </c>
      <c r="I11" s="155">
        <v>7.7</v>
      </c>
      <c r="J11" s="120">
        <f t="shared" ref="J11" si="1">I11/H11*100%</f>
        <v>1</v>
      </c>
      <c r="K11" s="139">
        <v>1</v>
      </c>
      <c r="L11" s="238">
        <f>K12</f>
        <v>1</v>
      </c>
      <c r="M11" s="369"/>
      <c r="N11" s="63"/>
    </row>
    <row r="12" spans="1:14" ht="27" thickBot="1" x14ac:dyDescent="0.35">
      <c r="A12" s="246"/>
      <c r="B12" s="367"/>
      <c r="C12" s="237"/>
      <c r="D12" s="361"/>
      <c r="E12" s="135" t="s">
        <v>8</v>
      </c>
      <c r="F12" s="101" t="s">
        <v>22</v>
      </c>
      <c r="G12" s="30" t="s">
        <v>18</v>
      </c>
      <c r="H12" s="76">
        <v>13</v>
      </c>
      <c r="I12" s="76">
        <v>13</v>
      </c>
      <c r="J12" s="129">
        <f t="shared" si="0"/>
        <v>1</v>
      </c>
      <c r="K12" s="103">
        <f>J12</f>
        <v>1</v>
      </c>
      <c r="L12" s="268"/>
      <c r="M12" s="369"/>
      <c r="N12" s="63"/>
    </row>
    <row r="13" spans="1:14" ht="79.2" x14ac:dyDescent="0.3">
      <c r="A13" s="246"/>
      <c r="B13" s="367"/>
      <c r="C13" s="236" t="s">
        <v>161</v>
      </c>
      <c r="D13" s="360" t="s">
        <v>13</v>
      </c>
      <c r="E13" s="134" t="s">
        <v>6</v>
      </c>
      <c r="F13" s="114" t="s">
        <v>31</v>
      </c>
      <c r="G13" s="29" t="s">
        <v>14</v>
      </c>
      <c r="H13" s="155">
        <v>100</v>
      </c>
      <c r="I13" s="155">
        <v>100</v>
      </c>
      <c r="J13" s="120">
        <f t="shared" si="0"/>
        <v>1</v>
      </c>
      <c r="K13" s="139">
        <v>1</v>
      </c>
      <c r="L13" s="238">
        <f>(K13+K14)/2</f>
        <v>1</v>
      </c>
      <c r="M13" s="369"/>
      <c r="N13" s="63"/>
    </row>
    <row r="14" spans="1:14" ht="27" thickBot="1" x14ac:dyDescent="0.35">
      <c r="A14" s="246"/>
      <c r="B14" s="367"/>
      <c r="C14" s="237"/>
      <c r="D14" s="361"/>
      <c r="E14" s="135" t="s">
        <v>8</v>
      </c>
      <c r="F14" s="101" t="s">
        <v>22</v>
      </c>
      <c r="G14" s="30" t="s">
        <v>18</v>
      </c>
      <c r="H14" s="76">
        <v>3</v>
      </c>
      <c r="I14" s="76">
        <v>3</v>
      </c>
      <c r="J14" s="129">
        <f t="shared" si="0"/>
        <v>1</v>
      </c>
      <c r="K14" s="103">
        <f>J14</f>
        <v>1</v>
      </c>
      <c r="L14" s="268"/>
      <c r="M14" s="369"/>
      <c r="N14" s="63"/>
    </row>
    <row r="15" spans="1:14" ht="52.8" x14ac:dyDescent="0.3">
      <c r="A15" s="246"/>
      <c r="B15" s="367"/>
      <c r="C15" s="236" t="s">
        <v>252</v>
      </c>
      <c r="D15" s="360" t="s">
        <v>13</v>
      </c>
      <c r="E15" s="134" t="s">
        <v>6</v>
      </c>
      <c r="F15" s="127" t="s">
        <v>25</v>
      </c>
      <c r="G15" s="29" t="s">
        <v>14</v>
      </c>
      <c r="H15" s="155">
        <v>10.5</v>
      </c>
      <c r="I15" s="155">
        <v>23.7</v>
      </c>
      <c r="J15" s="120">
        <v>1</v>
      </c>
      <c r="K15" s="139">
        <v>1</v>
      </c>
      <c r="L15" s="238">
        <f>(K15+K16)/2</f>
        <v>1</v>
      </c>
      <c r="M15" s="369"/>
      <c r="N15" s="63"/>
    </row>
    <row r="16" spans="1:14" ht="36.75" customHeight="1" thickBot="1" x14ac:dyDescent="0.35">
      <c r="A16" s="246"/>
      <c r="B16" s="367"/>
      <c r="C16" s="237"/>
      <c r="D16" s="361"/>
      <c r="E16" s="135" t="s">
        <v>8</v>
      </c>
      <c r="F16" s="101" t="s">
        <v>22</v>
      </c>
      <c r="G16" s="30" t="s">
        <v>18</v>
      </c>
      <c r="H16" s="76">
        <v>38</v>
      </c>
      <c r="I16" s="76">
        <v>38</v>
      </c>
      <c r="J16" s="129">
        <f t="shared" ref="J16" si="2">I16/H16*100%</f>
        <v>1</v>
      </c>
      <c r="K16" s="103">
        <f>J16</f>
        <v>1</v>
      </c>
      <c r="L16" s="268"/>
      <c r="M16" s="369"/>
      <c r="N16" s="63"/>
    </row>
    <row r="17" spans="1:14" ht="52.8" x14ac:dyDescent="0.3">
      <c r="A17" s="246"/>
      <c r="B17" s="367"/>
      <c r="C17" s="236" t="s">
        <v>162</v>
      </c>
      <c r="D17" s="360" t="s">
        <v>13</v>
      </c>
      <c r="E17" s="134" t="s">
        <v>6</v>
      </c>
      <c r="F17" s="114" t="s">
        <v>33</v>
      </c>
      <c r="G17" s="29" t="s">
        <v>14</v>
      </c>
      <c r="H17" s="155" t="s">
        <v>192</v>
      </c>
      <c r="I17" s="155" t="s">
        <v>192</v>
      </c>
      <c r="J17" s="120" t="s">
        <v>192</v>
      </c>
      <c r="K17" s="139" t="s">
        <v>192</v>
      </c>
      <c r="L17" s="238">
        <f>K18</f>
        <v>1</v>
      </c>
      <c r="M17" s="369"/>
      <c r="N17" s="63"/>
    </row>
    <row r="18" spans="1:14" ht="27" thickBot="1" x14ac:dyDescent="0.35">
      <c r="A18" s="246"/>
      <c r="B18" s="367"/>
      <c r="C18" s="237"/>
      <c r="D18" s="361"/>
      <c r="E18" s="135" t="s">
        <v>8</v>
      </c>
      <c r="F18" s="101" t="s">
        <v>22</v>
      </c>
      <c r="G18" s="30" t="s">
        <v>34</v>
      </c>
      <c r="H18" s="76">
        <v>17</v>
      </c>
      <c r="I18" s="76">
        <v>17</v>
      </c>
      <c r="J18" s="129">
        <f t="shared" si="0"/>
        <v>1</v>
      </c>
      <c r="K18" s="103">
        <f>J18</f>
        <v>1</v>
      </c>
      <c r="L18" s="268"/>
      <c r="M18" s="369"/>
      <c r="N18" s="63"/>
    </row>
    <row r="19" spans="1:14" ht="52.8" x14ac:dyDescent="0.3">
      <c r="A19" s="246"/>
      <c r="B19" s="367"/>
      <c r="C19" s="236" t="s">
        <v>163</v>
      </c>
      <c r="D19" s="360" t="s">
        <v>13</v>
      </c>
      <c r="E19" s="134" t="s">
        <v>6</v>
      </c>
      <c r="F19" s="114" t="s">
        <v>10</v>
      </c>
      <c r="G19" s="29" t="s">
        <v>14</v>
      </c>
      <c r="H19" s="155" t="s">
        <v>192</v>
      </c>
      <c r="I19" s="155" t="s">
        <v>192</v>
      </c>
      <c r="J19" s="120" t="s">
        <v>192</v>
      </c>
      <c r="K19" s="139" t="s">
        <v>192</v>
      </c>
      <c r="L19" s="238">
        <f>K20</f>
        <v>1</v>
      </c>
      <c r="M19" s="369"/>
      <c r="N19" s="63"/>
    </row>
    <row r="20" spans="1:14" ht="27" thickBot="1" x14ac:dyDescent="0.35">
      <c r="A20" s="246"/>
      <c r="B20" s="367"/>
      <c r="C20" s="237"/>
      <c r="D20" s="361"/>
      <c r="E20" s="135" t="s">
        <v>8</v>
      </c>
      <c r="F20" s="101" t="s">
        <v>22</v>
      </c>
      <c r="G20" s="30" t="s">
        <v>34</v>
      </c>
      <c r="H20" s="76">
        <v>1</v>
      </c>
      <c r="I20" s="76">
        <v>1</v>
      </c>
      <c r="J20" s="129">
        <f t="shared" si="0"/>
        <v>1</v>
      </c>
      <c r="K20" s="103">
        <f>J20</f>
        <v>1</v>
      </c>
      <c r="L20" s="268"/>
      <c r="M20" s="369"/>
      <c r="N20" s="63"/>
    </row>
    <row r="21" spans="1:14" ht="79.2" x14ac:dyDescent="0.3">
      <c r="A21" s="246"/>
      <c r="B21" s="367"/>
      <c r="C21" s="236" t="s">
        <v>164</v>
      </c>
      <c r="D21" s="360" t="s">
        <v>13</v>
      </c>
      <c r="E21" s="134" t="s">
        <v>6</v>
      </c>
      <c r="F21" s="114" t="s">
        <v>31</v>
      </c>
      <c r="G21" s="29" t="s">
        <v>14</v>
      </c>
      <c r="H21" s="155">
        <v>100</v>
      </c>
      <c r="I21" s="155">
        <v>100</v>
      </c>
      <c r="J21" s="120">
        <f t="shared" si="0"/>
        <v>1</v>
      </c>
      <c r="K21" s="139">
        <v>1</v>
      </c>
      <c r="L21" s="238">
        <f>(K21+K22)/2</f>
        <v>1</v>
      </c>
      <c r="M21" s="369"/>
      <c r="N21" s="63"/>
    </row>
    <row r="22" spans="1:14" ht="27" thickBot="1" x14ac:dyDescent="0.35">
      <c r="A22" s="246"/>
      <c r="B22" s="367"/>
      <c r="C22" s="237"/>
      <c r="D22" s="361"/>
      <c r="E22" s="135" t="s">
        <v>8</v>
      </c>
      <c r="F22" s="101" t="s">
        <v>22</v>
      </c>
      <c r="G22" s="30" t="s">
        <v>34</v>
      </c>
      <c r="H22" s="76">
        <v>1</v>
      </c>
      <c r="I22" s="76">
        <v>1</v>
      </c>
      <c r="J22" s="129">
        <f t="shared" si="0"/>
        <v>1</v>
      </c>
      <c r="K22" s="103">
        <f>J22</f>
        <v>1</v>
      </c>
      <c r="L22" s="268"/>
      <c r="M22" s="369"/>
      <c r="N22" s="63"/>
    </row>
    <row r="23" spans="1:14" ht="52.8" x14ac:dyDescent="0.3">
      <c r="A23" s="246"/>
      <c r="B23" s="367"/>
      <c r="C23" s="236" t="s">
        <v>165</v>
      </c>
      <c r="D23" s="358" t="s">
        <v>13</v>
      </c>
      <c r="E23" s="114" t="s">
        <v>6</v>
      </c>
      <c r="F23" s="127" t="s">
        <v>25</v>
      </c>
      <c r="G23" s="20" t="s">
        <v>26</v>
      </c>
      <c r="H23" s="155">
        <v>7.1</v>
      </c>
      <c r="I23" s="155">
        <v>14.3</v>
      </c>
      <c r="J23" s="120">
        <v>1</v>
      </c>
      <c r="K23" s="139">
        <v>1</v>
      </c>
      <c r="L23" s="238">
        <f>K24</f>
        <v>1</v>
      </c>
      <c r="M23" s="369"/>
      <c r="N23" s="63"/>
    </row>
    <row r="24" spans="1:14" ht="27" thickBot="1" x14ac:dyDescent="0.35">
      <c r="A24" s="246"/>
      <c r="B24" s="367"/>
      <c r="C24" s="237"/>
      <c r="D24" s="359"/>
      <c r="E24" s="115" t="s">
        <v>8</v>
      </c>
      <c r="F24" s="101" t="s">
        <v>22</v>
      </c>
      <c r="G24" s="22" t="s">
        <v>18</v>
      </c>
      <c r="H24" s="76">
        <v>14</v>
      </c>
      <c r="I24" s="76">
        <v>14</v>
      </c>
      <c r="J24" s="129">
        <f>I24/H24*100%</f>
        <v>1</v>
      </c>
      <c r="K24" s="103">
        <f>J24</f>
        <v>1</v>
      </c>
      <c r="L24" s="268"/>
      <c r="M24" s="369"/>
      <c r="N24" s="63"/>
    </row>
    <row r="25" spans="1:14" ht="52.8" x14ac:dyDescent="0.3">
      <c r="A25" s="246"/>
      <c r="B25" s="367"/>
      <c r="C25" s="236" t="s">
        <v>166</v>
      </c>
      <c r="D25" s="360" t="s">
        <v>13</v>
      </c>
      <c r="E25" s="134" t="s">
        <v>6</v>
      </c>
      <c r="F25" s="114" t="s">
        <v>33</v>
      </c>
      <c r="G25" s="29" t="s">
        <v>14</v>
      </c>
      <c r="H25" s="155">
        <v>12.8</v>
      </c>
      <c r="I25" s="155">
        <v>20.5</v>
      </c>
      <c r="J25" s="120">
        <v>1</v>
      </c>
      <c r="K25" s="139">
        <v>1</v>
      </c>
      <c r="L25" s="238">
        <f>K26</f>
        <v>1</v>
      </c>
      <c r="M25" s="369"/>
      <c r="N25" s="63"/>
    </row>
    <row r="26" spans="1:14" ht="27" thickBot="1" x14ac:dyDescent="0.35">
      <c r="A26" s="246"/>
      <c r="B26" s="367"/>
      <c r="C26" s="237"/>
      <c r="D26" s="361"/>
      <c r="E26" s="135" t="s">
        <v>8</v>
      </c>
      <c r="F26" s="101" t="s">
        <v>22</v>
      </c>
      <c r="G26" s="30" t="s">
        <v>34</v>
      </c>
      <c r="H26" s="76">
        <v>39</v>
      </c>
      <c r="I26" s="76">
        <v>39</v>
      </c>
      <c r="J26" s="129">
        <f t="shared" si="0"/>
        <v>1</v>
      </c>
      <c r="K26" s="103">
        <f>J26</f>
        <v>1</v>
      </c>
      <c r="L26" s="268"/>
      <c r="M26" s="369"/>
      <c r="N26" s="63"/>
    </row>
    <row r="27" spans="1:14" ht="52.8" x14ac:dyDescent="0.3">
      <c r="A27" s="246"/>
      <c r="B27" s="367"/>
      <c r="C27" s="236" t="s">
        <v>167</v>
      </c>
      <c r="D27" s="360" t="s">
        <v>13</v>
      </c>
      <c r="E27" s="134" t="s">
        <v>6</v>
      </c>
      <c r="F27" s="114" t="s">
        <v>10</v>
      </c>
      <c r="G27" s="29" t="s">
        <v>14</v>
      </c>
      <c r="H27" s="155">
        <v>11.1</v>
      </c>
      <c r="I27" s="155">
        <v>11.1</v>
      </c>
      <c r="J27" s="120">
        <f t="shared" si="0"/>
        <v>1</v>
      </c>
      <c r="K27" s="139">
        <v>1</v>
      </c>
      <c r="L27" s="238">
        <f>K28</f>
        <v>1</v>
      </c>
      <c r="M27" s="369"/>
      <c r="N27" s="63"/>
    </row>
    <row r="28" spans="1:14" ht="27" thickBot="1" x14ac:dyDescent="0.35">
      <c r="A28" s="246"/>
      <c r="B28" s="367"/>
      <c r="C28" s="237"/>
      <c r="D28" s="361"/>
      <c r="E28" s="135" t="s">
        <v>8</v>
      </c>
      <c r="F28" s="101" t="s">
        <v>22</v>
      </c>
      <c r="G28" s="30" t="s">
        <v>34</v>
      </c>
      <c r="H28" s="76">
        <v>18</v>
      </c>
      <c r="I28" s="76">
        <v>18</v>
      </c>
      <c r="J28" s="129">
        <f t="shared" si="0"/>
        <v>1</v>
      </c>
      <c r="K28" s="103">
        <f>J28</f>
        <v>1</v>
      </c>
      <c r="L28" s="239"/>
      <c r="M28" s="369"/>
      <c r="N28" s="63"/>
    </row>
    <row r="29" spans="1:14" ht="79.2" x14ac:dyDescent="0.3">
      <c r="A29" s="246"/>
      <c r="B29" s="367"/>
      <c r="C29" s="236" t="s">
        <v>168</v>
      </c>
      <c r="D29" s="360" t="s">
        <v>13</v>
      </c>
      <c r="E29" s="134" t="s">
        <v>6</v>
      </c>
      <c r="F29" s="114" t="s">
        <v>31</v>
      </c>
      <c r="G29" s="29" t="s">
        <v>14</v>
      </c>
      <c r="H29" s="155">
        <v>100</v>
      </c>
      <c r="I29" s="155">
        <v>100</v>
      </c>
      <c r="J29" s="120">
        <f t="shared" si="0"/>
        <v>1</v>
      </c>
      <c r="K29" s="139">
        <v>1</v>
      </c>
      <c r="L29" s="238">
        <f>(K29+K30)/2</f>
        <v>1</v>
      </c>
      <c r="M29" s="369"/>
      <c r="N29" s="63"/>
    </row>
    <row r="30" spans="1:14" ht="27" thickBot="1" x14ac:dyDescent="0.35">
      <c r="A30" s="246"/>
      <c r="B30" s="367"/>
      <c r="C30" s="237"/>
      <c r="D30" s="361"/>
      <c r="E30" s="135" t="s">
        <v>8</v>
      </c>
      <c r="F30" s="101" t="s">
        <v>22</v>
      </c>
      <c r="G30" s="30" t="s">
        <v>34</v>
      </c>
      <c r="H30" s="76">
        <v>3</v>
      </c>
      <c r="I30" s="76">
        <v>3</v>
      </c>
      <c r="J30" s="129">
        <f t="shared" si="0"/>
        <v>1</v>
      </c>
      <c r="K30" s="103">
        <f>J30</f>
        <v>1</v>
      </c>
      <c r="L30" s="239"/>
      <c r="M30" s="369"/>
      <c r="N30" s="63"/>
    </row>
    <row r="31" spans="1:14" ht="52.8" x14ac:dyDescent="0.3">
      <c r="A31" s="246"/>
      <c r="B31" s="367"/>
      <c r="C31" s="236" t="s">
        <v>169</v>
      </c>
      <c r="D31" s="358" t="s">
        <v>13</v>
      </c>
      <c r="E31" s="114" t="s">
        <v>6</v>
      </c>
      <c r="F31" s="127" t="s">
        <v>25</v>
      </c>
      <c r="G31" s="20" t="s">
        <v>26</v>
      </c>
      <c r="H31" s="155">
        <v>33.299999999999997</v>
      </c>
      <c r="I31" s="155">
        <v>41.7</v>
      </c>
      <c r="J31" s="120">
        <v>1</v>
      </c>
      <c r="K31" s="139">
        <v>1</v>
      </c>
      <c r="L31" s="238">
        <f>(K31+K32)/2</f>
        <v>1</v>
      </c>
      <c r="M31" s="369"/>
      <c r="N31" s="63"/>
    </row>
    <row r="32" spans="1:14" ht="27" thickBot="1" x14ac:dyDescent="0.35">
      <c r="A32" s="246"/>
      <c r="B32" s="367"/>
      <c r="C32" s="237"/>
      <c r="D32" s="359"/>
      <c r="E32" s="115" t="s">
        <v>8</v>
      </c>
      <c r="F32" s="101" t="s">
        <v>22</v>
      </c>
      <c r="G32" s="22" t="s">
        <v>18</v>
      </c>
      <c r="H32" s="76">
        <v>36</v>
      </c>
      <c r="I32" s="76">
        <v>36</v>
      </c>
      <c r="J32" s="129">
        <f>I32/H32*100%</f>
        <v>1</v>
      </c>
      <c r="K32" s="103">
        <f>J32</f>
        <v>1</v>
      </c>
      <c r="L32" s="239"/>
      <c r="M32" s="369"/>
      <c r="N32" s="63"/>
    </row>
    <row r="33" spans="1:14" ht="52.8" x14ac:dyDescent="0.3">
      <c r="A33" s="246"/>
      <c r="B33" s="367"/>
      <c r="C33" s="236" t="s">
        <v>170</v>
      </c>
      <c r="D33" s="360" t="s">
        <v>13</v>
      </c>
      <c r="E33" s="134" t="s">
        <v>6</v>
      </c>
      <c r="F33" s="114" t="s">
        <v>33</v>
      </c>
      <c r="G33" s="29" t="s">
        <v>14</v>
      </c>
      <c r="H33" s="155" t="s">
        <v>192</v>
      </c>
      <c r="I33" s="155">
        <v>3</v>
      </c>
      <c r="J33" s="120" t="s">
        <v>192</v>
      </c>
      <c r="K33" s="139" t="s">
        <v>192</v>
      </c>
      <c r="L33" s="238">
        <f>K34</f>
        <v>1</v>
      </c>
      <c r="M33" s="369"/>
      <c r="N33" s="63"/>
    </row>
    <row r="34" spans="1:14" ht="27" thickBot="1" x14ac:dyDescent="0.35">
      <c r="A34" s="246"/>
      <c r="B34" s="367"/>
      <c r="C34" s="237"/>
      <c r="D34" s="361"/>
      <c r="E34" s="135" t="s">
        <v>8</v>
      </c>
      <c r="F34" s="101" t="s">
        <v>22</v>
      </c>
      <c r="G34" s="30" t="s">
        <v>34</v>
      </c>
      <c r="H34" s="76">
        <v>33</v>
      </c>
      <c r="I34" s="76">
        <v>33</v>
      </c>
      <c r="J34" s="129">
        <f t="shared" si="0"/>
        <v>1</v>
      </c>
      <c r="K34" s="103">
        <f>J34</f>
        <v>1</v>
      </c>
      <c r="L34" s="239"/>
      <c r="M34" s="369"/>
      <c r="N34" s="63"/>
    </row>
    <row r="35" spans="1:14" ht="52.8" x14ac:dyDescent="0.3">
      <c r="A35" s="246"/>
      <c r="B35" s="367"/>
      <c r="C35" s="236" t="s">
        <v>171</v>
      </c>
      <c r="D35" s="360" t="s">
        <v>13</v>
      </c>
      <c r="E35" s="134" t="s">
        <v>6</v>
      </c>
      <c r="F35" s="114" t="s">
        <v>10</v>
      </c>
      <c r="G35" s="29" t="s">
        <v>14</v>
      </c>
      <c r="H35" s="155">
        <v>12.5</v>
      </c>
      <c r="I35" s="155">
        <v>12.5</v>
      </c>
      <c r="J35" s="120">
        <f t="shared" ref="J35" si="3">I35/H35*100%</f>
        <v>1</v>
      </c>
      <c r="K35" s="139">
        <v>1</v>
      </c>
      <c r="L35" s="238">
        <f>K36</f>
        <v>1</v>
      </c>
      <c r="M35" s="369"/>
      <c r="N35" s="63"/>
    </row>
    <row r="36" spans="1:14" ht="27" thickBot="1" x14ac:dyDescent="0.35">
      <c r="A36" s="246"/>
      <c r="B36" s="367"/>
      <c r="C36" s="237"/>
      <c r="D36" s="361"/>
      <c r="E36" s="135" t="s">
        <v>8</v>
      </c>
      <c r="F36" s="101" t="s">
        <v>22</v>
      </c>
      <c r="G36" s="30" t="s">
        <v>34</v>
      </c>
      <c r="H36" s="76">
        <v>8</v>
      </c>
      <c r="I36" s="76">
        <v>8</v>
      </c>
      <c r="J36" s="129">
        <f t="shared" si="0"/>
        <v>1</v>
      </c>
      <c r="K36" s="103">
        <f>J36</f>
        <v>1</v>
      </c>
      <c r="L36" s="239"/>
      <c r="M36" s="369"/>
      <c r="N36" s="63"/>
    </row>
    <row r="37" spans="1:14" ht="79.2" x14ac:dyDescent="0.3">
      <c r="A37" s="246"/>
      <c r="B37" s="367"/>
      <c r="C37" s="236" t="s">
        <v>172</v>
      </c>
      <c r="D37" s="360" t="s">
        <v>13</v>
      </c>
      <c r="E37" s="134" t="s">
        <v>6</v>
      </c>
      <c r="F37" s="114" t="s">
        <v>31</v>
      </c>
      <c r="G37" s="29" t="s">
        <v>14</v>
      </c>
      <c r="H37" s="155">
        <v>100</v>
      </c>
      <c r="I37" s="155">
        <v>100</v>
      </c>
      <c r="J37" s="120">
        <f t="shared" si="0"/>
        <v>1</v>
      </c>
      <c r="K37" s="139">
        <v>1</v>
      </c>
      <c r="L37" s="238">
        <f>(K37+K38)/2</f>
        <v>1</v>
      </c>
      <c r="M37" s="369"/>
      <c r="N37" s="63"/>
    </row>
    <row r="38" spans="1:14" ht="27" thickBot="1" x14ac:dyDescent="0.35">
      <c r="A38" s="246"/>
      <c r="B38" s="367"/>
      <c r="C38" s="237"/>
      <c r="D38" s="361"/>
      <c r="E38" s="135" t="s">
        <v>8</v>
      </c>
      <c r="F38" s="101" t="s">
        <v>22</v>
      </c>
      <c r="G38" s="30" t="s">
        <v>34</v>
      </c>
      <c r="H38" s="76">
        <v>5</v>
      </c>
      <c r="I38" s="76">
        <v>5</v>
      </c>
      <c r="J38" s="129">
        <f t="shared" si="0"/>
        <v>1</v>
      </c>
      <c r="K38" s="103">
        <f>J38</f>
        <v>1</v>
      </c>
      <c r="L38" s="239"/>
      <c r="M38" s="369"/>
      <c r="N38" s="63"/>
    </row>
    <row r="39" spans="1:14" ht="52.8" x14ac:dyDescent="0.3">
      <c r="A39" s="246"/>
      <c r="B39" s="367"/>
      <c r="C39" s="236" t="s">
        <v>202</v>
      </c>
      <c r="D39" s="360" t="s">
        <v>13</v>
      </c>
      <c r="E39" s="134" t="s">
        <v>6</v>
      </c>
      <c r="F39" s="114" t="s">
        <v>33</v>
      </c>
      <c r="G39" s="29" t="s">
        <v>14</v>
      </c>
      <c r="H39" s="155">
        <v>9.6999999999999993</v>
      </c>
      <c r="I39" s="155">
        <v>22.6</v>
      </c>
      <c r="J39" s="120">
        <v>1</v>
      </c>
      <c r="K39" s="139">
        <v>1</v>
      </c>
      <c r="L39" s="238">
        <f>K40</f>
        <v>1</v>
      </c>
      <c r="M39" s="369"/>
      <c r="N39" s="63"/>
    </row>
    <row r="40" spans="1:14" ht="27" thickBot="1" x14ac:dyDescent="0.35">
      <c r="A40" s="246"/>
      <c r="B40" s="367"/>
      <c r="C40" s="237"/>
      <c r="D40" s="361"/>
      <c r="E40" s="135" t="s">
        <v>8</v>
      </c>
      <c r="F40" s="101" t="s">
        <v>22</v>
      </c>
      <c r="G40" s="30" t="s">
        <v>34</v>
      </c>
      <c r="H40" s="76">
        <v>62</v>
      </c>
      <c r="I40" s="76">
        <v>62</v>
      </c>
      <c r="J40" s="129">
        <f t="shared" ref="J40" si="4">I40/H40*100%</f>
        <v>1</v>
      </c>
      <c r="K40" s="103">
        <f>J40</f>
        <v>1</v>
      </c>
      <c r="L40" s="239"/>
      <c r="M40" s="369"/>
      <c r="N40" s="63"/>
    </row>
    <row r="41" spans="1:14" ht="52.8" x14ac:dyDescent="0.3">
      <c r="A41" s="246"/>
      <c r="B41" s="367"/>
      <c r="C41" s="236" t="s">
        <v>203</v>
      </c>
      <c r="D41" s="360" t="s">
        <v>13</v>
      </c>
      <c r="E41" s="134" t="s">
        <v>6</v>
      </c>
      <c r="F41" s="114" t="s">
        <v>10</v>
      </c>
      <c r="G41" s="29" t="s">
        <v>14</v>
      </c>
      <c r="H41" s="155" t="s">
        <v>192</v>
      </c>
      <c r="I41" s="155" t="s">
        <v>192</v>
      </c>
      <c r="J41" s="120" t="s">
        <v>192</v>
      </c>
      <c r="K41" s="139" t="s">
        <v>192</v>
      </c>
      <c r="L41" s="238">
        <f>K42</f>
        <v>1</v>
      </c>
      <c r="M41" s="369"/>
      <c r="N41" s="63"/>
    </row>
    <row r="42" spans="1:14" ht="27" thickBot="1" x14ac:dyDescent="0.35">
      <c r="A42" s="246"/>
      <c r="B42" s="367"/>
      <c r="C42" s="237"/>
      <c r="D42" s="361"/>
      <c r="E42" s="135" t="s">
        <v>8</v>
      </c>
      <c r="F42" s="101" t="s">
        <v>22</v>
      </c>
      <c r="G42" s="30" t="s">
        <v>34</v>
      </c>
      <c r="H42" s="76">
        <v>6</v>
      </c>
      <c r="I42" s="76">
        <v>6</v>
      </c>
      <c r="J42" s="129">
        <f t="shared" ref="J42" si="5">I42/H42*100%</f>
        <v>1</v>
      </c>
      <c r="K42" s="103">
        <f>J42</f>
        <v>1</v>
      </c>
      <c r="L42" s="239"/>
      <c r="M42" s="369"/>
      <c r="N42" s="63"/>
    </row>
    <row r="43" spans="1:14" ht="52.8" x14ac:dyDescent="0.3">
      <c r="A43" s="246"/>
      <c r="B43" s="367"/>
      <c r="C43" s="236" t="s">
        <v>253</v>
      </c>
      <c r="D43" s="358" t="s">
        <v>13</v>
      </c>
      <c r="E43" s="114" t="s">
        <v>6</v>
      </c>
      <c r="F43" s="127" t="s">
        <v>25</v>
      </c>
      <c r="G43" s="20" t="s">
        <v>26</v>
      </c>
      <c r="H43" s="155" t="s">
        <v>192</v>
      </c>
      <c r="I43" s="155" t="s">
        <v>192</v>
      </c>
      <c r="J43" s="120" t="s">
        <v>192</v>
      </c>
      <c r="K43" s="139" t="s">
        <v>192</v>
      </c>
      <c r="L43" s="238">
        <f>K44</f>
        <v>1</v>
      </c>
      <c r="M43" s="369"/>
      <c r="N43" s="63"/>
    </row>
    <row r="44" spans="1:14" ht="27" thickBot="1" x14ac:dyDescent="0.35">
      <c r="A44" s="246"/>
      <c r="B44" s="367"/>
      <c r="C44" s="237"/>
      <c r="D44" s="359"/>
      <c r="E44" s="115" t="s">
        <v>8</v>
      </c>
      <c r="F44" s="101" t="s">
        <v>22</v>
      </c>
      <c r="G44" s="22" t="s">
        <v>18</v>
      </c>
      <c r="H44" s="76">
        <v>12</v>
      </c>
      <c r="I44" s="76">
        <v>12</v>
      </c>
      <c r="J44" s="129">
        <f>I44/H44*100%</f>
        <v>1</v>
      </c>
      <c r="K44" s="103">
        <f>J44</f>
        <v>1</v>
      </c>
      <c r="L44" s="268"/>
      <c r="M44" s="369"/>
      <c r="N44" s="63"/>
    </row>
    <row r="45" spans="1:14" ht="26.4" x14ac:dyDescent="0.3">
      <c r="A45" s="246"/>
      <c r="B45" s="367"/>
      <c r="C45" s="236" t="s">
        <v>23</v>
      </c>
      <c r="D45" s="230" t="s">
        <v>90</v>
      </c>
      <c r="E45" s="117" t="s">
        <v>6</v>
      </c>
      <c r="F45" s="117" t="s">
        <v>20</v>
      </c>
      <c r="G45" s="31" t="s">
        <v>21</v>
      </c>
      <c r="H45" s="155">
        <v>0</v>
      </c>
      <c r="I45" s="155">
        <v>0</v>
      </c>
      <c r="J45" s="120">
        <v>1</v>
      </c>
      <c r="K45" s="364">
        <v>1</v>
      </c>
      <c r="L45" s="238">
        <f>(K45+K48)/2</f>
        <v>1</v>
      </c>
      <c r="M45" s="369"/>
      <c r="N45" s="63"/>
    </row>
    <row r="46" spans="1:14" ht="150" customHeight="1" x14ac:dyDescent="0.3">
      <c r="A46" s="246"/>
      <c r="B46" s="367"/>
      <c r="C46" s="362"/>
      <c r="D46" s="241"/>
      <c r="E46" s="118" t="s">
        <v>6</v>
      </c>
      <c r="F46" s="118" t="s">
        <v>96</v>
      </c>
      <c r="G46" s="38" t="s">
        <v>14</v>
      </c>
      <c r="H46" s="156" t="s">
        <v>192</v>
      </c>
      <c r="I46" s="156" t="s">
        <v>192</v>
      </c>
      <c r="J46" s="121" t="s">
        <v>192</v>
      </c>
      <c r="K46" s="365"/>
      <c r="L46" s="363"/>
      <c r="M46" s="369"/>
      <c r="N46" s="63"/>
    </row>
    <row r="47" spans="1:14" ht="52.8" x14ac:dyDescent="0.3">
      <c r="A47" s="246"/>
      <c r="B47" s="367"/>
      <c r="C47" s="362"/>
      <c r="D47" s="241"/>
      <c r="E47" s="118" t="s">
        <v>6</v>
      </c>
      <c r="F47" s="118" t="s">
        <v>97</v>
      </c>
      <c r="G47" s="38" t="s">
        <v>14</v>
      </c>
      <c r="H47" s="156">
        <v>100</v>
      </c>
      <c r="I47" s="156">
        <v>100</v>
      </c>
      <c r="J47" s="121">
        <f t="shared" si="0"/>
        <v>1</v>
      </c>
      <c r="K47" s="365"/>
      <c r="L47" s="363"/>
      <c r="M47" s="369"/>
      <c r="N47" s="63"/>
    </row>
    <row r="48" spans="1:14" ht="27" thickBot="1" x14ac:dyDescent="0.35">
      <c r="A48" s="246"/>
      <c r="B48" s="367"/>
      <c r="C48" s="237"/>
      <c r="D48" s="242"/>
      <c r="E48" s="119" t="s">
        <v>8</v>
      </c>
      <c r="F48" s="119" t="s">
        <v>98</v>
      </c>
      <c r="G48" s="70" t="s">
        <v>19</v>
      </c>
      <c r="H48" s="76">
        <v>4</v>
      </c>
      <c r="I48" s="76">
        <v>4</v>
      </c>
      <c r="J48" s="129">
        <f t="shared" si="0"/>
        <v>1</v>
      </c>
      <c r="K48" s="103">
        <f>J48</f>
        <v>1</v>
      </c>
      <c r="L48" s="239"/>
      <c r="M48" s="369"/>
      <c r="N48" s="63"/>
    </row>
    <row r="49" spans="1:14" ht="26.4" x14ac:dyDescent="0.3">
      <c r="A49" s="246"/>
      <c r="B49" s="367"/>
      <c r="C49" s="236" t="s">
        <v>32</v>
      </c>
      <c r="D49" s="250" t="s">
        <v>91</v>
      </c>
      <c r="E49" s="117" t="s">
        <v>6</v>
      </c>
      <c r="F49" s="117" t="s">
        <v>20</v>
      </c>
      <c r="G49" s="31" t="s">
        <v>21</v>
      </c>
      <c r="H49" s="155">
        <v>0</v>
      </c>
      <c r="I49" s="155">
        <v>0</v>
      </c>
      <c r="J49" s="120">
        <v>1</v>
      </c>
      <c r="K49" s="139">
        <f>J49</f>
        <v>1</v>
      </c>
      <c r="L49" s="238">
        <f>(K49+K50)/2</f>
        <v>1</v>
      </c>
      <c r="M49" s="369"/>
      <c r="N49" s="63"/>
    </row>
    <row r="50" spans="1:14" ht="26.4" x14ac:dyDescent="0.3">
      <c r="A50" s="371"/>
      <c r="B50" s="368"/>
      <c r="C50" s="362"/>
      <c r="D50" s="267"/>
      <c r="E50" s="118" t="s">
        <v>8</v>
      </c>
      <c r="F50" s="118" t="s">
        <v>24</v>
      </c>
      <c r="G50" s="97" t="s">
        <v>19</v>
      </c>
      <c r="H50" s="156">
        <v>308</v>
      </c>
      <c r="I50" s="156">
        <v>308</v>
      </c>
      <c r="J50" s="121">
        <f t="shared" si="0"/>
        <v>1</v>
      </c>
      <c r="K50" s="140">
        <f>J50</f>
        <v>1</v>
      </c>
      <c r="L50" s="363"/>
      <c r="M50" s="370"/>
      <c r="N50" s="63"/>
    </row>
    <row r="52" spans="1:14" x14ac:dyDescent="0.3">
      <c r="H52" s="9"/>
      <c r="I52" s="9"/>
    </row>
    <row r="53" spans="1:14" x14ac:dyDescent="0.3">
      <c r="H53" s="9"/>
      <c r="I53" s="9"/>
    </row>
    <row r="54" spans="1:14" x14ac:dyDescent="0.3">
      <c r="H54" s="9"/>
      <c r="I54" s="9"/>
    </row>
    <row r="56" spans="1:14" x14ac:dyDescent="0.3">
      <c r="H56" s="9"/>
      <c r="I56" s="9"/>
    </row>
    <row r="61" spans="1:14" x14ac:dyDescent="0.3">
      <c r="J61" s="9"/>
      <c r="K61" s="9"/>
    </row>
  </sheetData>
  <autoFilter ref="A6:N50"/>
  <mergeCells count="70">
    <mergeCell ref="C11:C12"/>
    <mergeCell ref="C7:C8"/>
    <mergeCell ref="L33:L34"/>
    <mergeCell ref="L13:L14"/>
    <mergeCell ref="L17:L18"/>
    <mergeCell ref="L19:L20"/>
    <mergeCell ref="D7:D8"/>
    <mergeCell ref="L7:L8"/>
    <mergeCell ref="L21:L22"/>
    <mergeCell ref="L29:L30"/>
    <mergeCell ref="C9:C10"/>
    <mergeCell ref="L25:L26"/>
    <mergeCell ref="D17:D18"/>
    <mergeCell ref="C17:C18"/>
    <mergeCell ref="D19:D20"/>
    <mergeCell ref="C19:C20"/>
    <mergeCell ref="M7:M50"/>
    <mergeCell ref="A7:A50"/>
    <mergeCell ref="C39:C40"/>
    <mergeCell ref="D39:D40"/>
    <mergeCell ref="L39:L40"/>
    <mergeCell ref="C41:C42"/>
    <mergeCell ref="D41:D42"/>
    <mergeCell ref="L41:L42"/>
    <mergeCell ref="C27:C28"/>
    <mergeCell ref="D27:D28"/>
    <mergeCell ref="C29:C30"/>
    <mergeCell ref="D29:D30"/>
    <mergeCell ref="C21:C22"/>
    <mergeCell ref="D13:D14"/>
    <mergeCell ref="D9:D10"/>
    <mergeCell ref="D11:D12"/>
    <mergeCell ref="B1:N1"/>
    <mergeCell ref="B2:N2"/>
    <mergeCell ref="B3:N3"/>
    <mergeCell ref="L9:L10"/>
    <mergeCell ref="L11:L12"/>
    <mergeCell ref="B7:B50"/>
    <mergeCell ref="C23:C24"/>
    <mergeCell ref="D23:D24"/>
    <mergeCell ref="C31:C32"/>
    <mergeCell ref="D31:D32"/>
    <mergeCell ref="C13:C14"/>
    <mergeCell ref="L37:L38"/>
    <mergeCell ref="D33:D34"/>
    <mergeCell ref="C37:C38"/>
    <mergeCell ref="D37:D38"/>
    <mergeCell ref="L27:L28"/>
    <mergeCell ref="C49:C50"/>
    <mergeCell ref="D49:D50"/>
    <mergeCell ref="L49:L50"/>
    <mergeCell ref="D21:D22"/>
    <mergeCell ref="D25:D26"/>
    <mergeCell ref="L23:L24"/>
    <mergeCell ref="C25:C26"/>
    <mergeCell ref="L31:L32"/>
    <mergeCell ref="L45:L48"/>
    <mergeCell ref="C45:C48"/>
    <mergeCell ref="D45:D48"/>
    <mergeCell ref="K45:K47"/>
    <mergeCell ref="L35:L36"/>
    <mergeCell ref="C15:C16"/>
    <mergeCell ref="D15:D16"/>
    <mergeCell ref="L15:L16"/>
    <mergeCell ref="C43:C44"/>
    <mergeCell ref="D43:D44"/>
    <mergeCell ref="L43:L44"/>
    <mergeCell ref="C33:C34"/>
    <mergeCell ref="C35:C36"/>
    <mergeCell ref="D35:D36"/>
  </mergeCells>
  <pageMargins left="0.70866141732283472" right="0.70866141732283472" top="0.74803149606299213" bottom="0.74803149606299213" header="0.31496062992125984" footer="0.31496062992125984"/>
  <pageSetup paperSize="9" scale="48" fitToHeight="2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67"/>
  <sheetViews>
    <sheetView zoomScale="85" zoomScaleNormal="85" zoomScaleSheetLayoutView="85" workbookViewId="0">
      <pane xSplit="4" ySplit="6" topLeftCell="E7" activePane="bottomRight" state="frozen"/>
      <selection activeCell="C18" sqref="C18"/>
      <selection pane="topRight" activeCell="C18" sqref="C18"/>
      <selection pane="bottomLeft" activeCell="C18" sqref="C18"/>
      <selection pane="bottomRight" activeCell="M7" sqref="M7:M62"/>
    </sheetView>
  </sheetViews>
  <sheetFormatPr defaultColWidth="9.109375" defaultRowHeight="13.8" x14ac:dyDescent="0.3"/>
  <cols>
    <col min="1" max="1" width="5.88671875" style="1" customWidth="1"/>
    <col min="2" max="2" width="15.6640625" style="1" customWidth="1"/>
    <col min="3" max="3" width="27.6640625" style="1" customWidth="1"/>
    <col min="4" max="4" width="10.33203125" style="1" customWidth="1"/>
    <col min="5" max="5" width="11" style="1" customWidth="1"/>
    <col min="6" max="6" width="61.33203125" style="1" customWidth="1"/>
    <col min="7" max="7" width="12" style="1" customWidth="1"/>
    <col min="8" max="8" width="10.44140625" style="1" customWidth="1"/>
    <col min="9" max="9" width="11.6640625" style="1" bestFit="1" customWidth="1"/>
    <col min="10" max="10" width="22.88671875" style="1" customWidth="1"/>
    <col min="11" max="11" width="25.6640625" style="1" customWidth="1"/>
    <col min="12" max="12" width="10.33203125" style="1" bestFit="1" customWidth="1"/>
    <col min="13" max="13" width="14.109375" style="1" customWidth="1"/>
    <col min="14" max="14" width="23.5546875" style="1" customWidth="1"/>
    <col min="15" max="16384" width="9.109375" style="1"/>
  </cols>
  <sheetData>
    <row r="1" spans="1:14" ht="15.75" x14ac:dyDescent="0.25">
      <c r="A1" s="2"/>
      <c r="B1" s="196" t="str">
        <f>Валова!B3</f>
        <v>СВОДНЫЙ ОТЧЕТ</v>
      </c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</row>
    <row r="2" spans="1:14" ht="15.75" x14ac:dyDescent="0.25">
      <c r="A2" s="2"/>
      <c r="B2" s="196" t="str">
        <f>Валова!B4</f>
        <v>об исполнении муниципальных заданий</v>
      </c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</row>
    <row r="3" spans="1:14" ht="15.75" x14ac:dyDescent="0.25">
      <c r="A3" s="2"/>
      <c r="B3" s="196" t="str">
        <f>Валова!B5</f>
        <v>муниципальными учреждениями за 2022 год</v>
      </c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</row>
    <row r="4" spans="1:14" ht="12.75" x14ac:dyDescent="0.2">
      <c r="A4" s="2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ht="105.6" x14ac:dyDescent="0.3">
      <c r="A5" s="37" t="s">
        <v>87</v>
      </c>
      <c r="B5" s="37" t="s">
        <v>0</v>
      </c>
      <c r="C5" s="37" t="s">
        <v>41</v>
      </c>
      <c r="D5" s="37" t="s">
        <v>1</v>
      </c>
      <c r="E5" s="37" t="s">
        <v>2</v>
      </c>
      <c r="F5" s="37" t="s">
        <v>3</v>
      </c>
      <c r="G5" s="37" t="s">
        <v>4</v>
      </c>
      <c r="H5" s="37" t="s">
        <v>81</v>
      </c>
      <c r="I5" s="37" t="s">
        <v>82</v>
      </c>
      <c r="J5" s="37" t="s">
        <v>83</v>
      </c>
      <c r="K5" s="37" t="s">
        <v>84</v>
      </c>
      <c r="L5" s="37" t="s">
        <v>85</v>
      </c>
      <c r="M5" s="37" t="s">
        <v>5</v>
      </c>
      <c r="N5" s="37" t="s">
        <v>52</v>
      </c>
    </row>
    <row r="6" spans="1:14" ht="14.4" thickBot="1" x14ac:dyDescent="0.35">
      <c r="A6" s="40" t="s">
        <v>86</v>
      </c>
      <c r="B6" s="40">
        <v>1</v>
      </c>
      <c r="C6" s="40">
        <v>2</v>
      </c>
      <c r="D6" s="40">
        <v>3</v>
      </c>
      <c r="E6" s="40">
        <v>4</v>
      </c>
      <c r="F6" s="40">
        <v>5</v>
      </c>
      <c r="G6" s="40">
        <v>6</v>
      </c>
      <c r="H6" s="40">
        <v>7</v>
      </c>
      <c r="I6" s="40">
        <v>8</v>
      </c>
      <c r="J6" s="40">
        <v>9</v>
      </c>
      <c r="K6" s="40">
        <v>10</v>
      </c>
      <c r="L6" s="40">
        <v>11</v>
      </c>
      <c r="M6" s="40">
        <v>12</v>
      </c>
      <c r="N6" s="40">
        <v>13</v>
      </c>
    </row>
    <row r="7" spans="1:14" ht="39.6" x14ac:dyDescent="0.3">
      <c r="A7" s="189">
        <v>18</v>
      </c>
      <c r="B7" s="350" t="s">
        <v>75</v>
      </c>
      <c r="C7" s="233" t="s">
        <v>116</v>
      </c>
      <c r="D7" s="230" t="s">
        <v>13</v>
      </c>
      <c r="E7" s="117" t="s">
        <v>6</v>
      </c>
      <c r="F7" s="127" t="s">
        <v>25</v>
      </c>
      <c r="G7" s="34" t="s">
        <v>26</v>
      </c>
      <c r="H7" s="74">
        <v>16</v>
      </c>
      <c r="I7" s="74">
        <v>23</v>
      </c>
      <c r="J7" s="120">
        <v>1</v>
      </c>
      <c r="K7" s="120">
        <v>1</v>
      </c>
      <c r="L7" s="225">
        <f>(K7+K8)/2</f>
        <v>1</v>
      </c>
      <c r="M7" s="255" t="s">
        <v>259</v>
      </c>
      <c r="N7" s="46"/>
    </row>
    <row r="8" spans="1:14" ht="27" thickBot="1" x14ac:dyDescent="0.35">
      <c r="A8" s="246"/>
      <c r="B8" s="351"/>
      <c r="C8" s="234"/>
      <c r="D8" s="242"/>
      <c r="E8" s="119" t="s">
        <v>8</v>
      </c>
      <c r="F8" s="101" t="s">
        <v>22</v>
      </c>
      <c r="G8" s="70" t="s">
        <v>18</v>
      </c>
      <c r="H8" s="77">
        <v>187</v>
      </c>
      <c r="I8" s="77">
        <v>187</v>
      </c>
      <c r="J8" s="129">
        <f t="shared" ref="J8:J56" si="0">I8/H8*100%</f>
        <v>1</v>
      </c>
      <c r="K8" s="129">
        <f>J8</f>
        <v>1</v>
      </c>
      <c r="L8" s="227"/>
      <c r="M8" s="256"/>
      <c r="N8" s="26"/>
    </row>
    <row r="9" spans="1:14" ht="39.6" x14ac:dyDescent="0.3">
      <c r="A9" s="246"/>
      <c r="B9" s="351"/>
      <c r="C9" s="233" t="s">
        <v>58</v>
      </c>
      <c r="D9" s="230" t="s">
        <v>13</v>
      </c>
      <c r="E9" s="117" t="s">
        <v>6</v>
      </c>
      <c r="F9" s="114" t="s">
        <v>33</v>
      </c>
      <c r="G9" s="34" t="s">
        <v>26</v>
      </c>
      <c r="H9" s="87">
        <v>1.1000000000000001</v>
      </c>
      <c r="I9" s="87">
        <v>2.6</v>
      </c>
      <c r="J9" s="120">
        <v>1</v>
      </c>
      <c r="K9" s="120">
        <v>1</v>
      </c>
      <c r="L9" s="225">
        <f>(K9+K10)/2</f>
        <v>1</v>
      </c>
      <c r="M9" s="256"/>
      <c r="N9" s="26"/>
    </row>
    <row r="10" spans="1:14" ht="27" thickBot="1" x14ac:dyDescent="0.35">
      <c r="A10" s="246"/>
      <c r="B10" s="351"/>
      <c r="C10" s="234"/>
      <c r="D10" s="242"/>
      <c r="E10" s="119" t="s">
        <v>8</v>
      </c>
      <c r="F10" s="101" t="s">
        <v>22</v>
      </c>
      <c r="G10" s="70" t="s">
        <v>18</v>
      </c>
      <c r="H10" s="88">
        <v>268</v>
      </c>
      <c r="I10" s="88">
        <v>268</v>
      </c>
      <c r="J10" s="129">
        <f t="shared" si="0"/>
        <v>1</v>
      </c>
      <c r="K10" s="129">
        <f>J10</f>
        <v>1</v>
      </c>
      <c r="L10" s="227"/>
      <c r="M10" s="256"/>
      <c r="N10" s="26"/>
    </row>
    <row r="11" spans="1:14" ht="39.6" x14ac:dyDescent="0.3">
      <c r="A11" s="246"/>
      <c r="B11" s="351"/>
      <c r="C11" s="179" t="s">
        <v>117</v>
      </c>
      <c r="D11" s="230" t="s">
        <v>13</v>
      </c>
      <c r="E11" s="114" t="s">
        <v>6</v>
      </c>
      <c r="F11" s="114" t="s">
        <v>10</v>
      </c>
      <c r="G11" s="89" t="s">
        <v>26</v>
      </c>
      <c r="H11" s="90" t="s">
        <v>192</v>
      </c>
      <c r="I11" s="90">
        <v>8</v>
      </c>
      <c r="J11" s="120" t="s">
        <v>192</v>
      </c>
      <c r="K11" s="125" t="s">
        <v>192</v>
      </c>
      <c r="L11" s="177">
        <f>K12</f>
        <v>1</v>
      </c>
      <c r="M11" s="256"/>
      <c r="N11" s="26"/>
    </row>
    <row r="12" spans="1:14" ht="27" thickBot="1" x14ac:dyDescent="0.35">
      <c r="A12" s="246"/>
      <c r="B12" s="351"/>
      <c r="C12" s="180"/>
      <c r="D12" s="242"/>
      <c r="E12" s="115" t="s">
        <v>8</v>
      </c>
      <c r="F12" s="101" t="s">
        <v>22</v>
      </c>
      <c r="G12" s="22" t="s">
        <v>18</v>
      </c>
      <c r="H12" s="91">
        <v>25</v>
      </c>
      <c r="I12" s="91">
        <v>25</v>
      </c>
      <c r="J12" s="129">
        <f t="shared" si="0"/>
        <v>1</v>
      </c>
      <c r="K12" s="23">
        <f>J12</f>
        <v>1</v>
      </c>
      <c r="L12" s="178"/>
      <c r="M12" s="256"/>
      <c r="N12" s="26"/>
    </row>
    <row r="13" spans="1:14" ht="52.8" x14ac:dyDescent="0.3">
      <c r="A13" s="246"/>
      <c r="B13" s="351"/>
      <c r="C13" s="233" t="s">
        <v>118</v>
      </c>
      <c r="D13" s="230" t="s">
        <v>13</v>
      </c>
      <c r="E13" s="117" t="s">
        <v>6</v>
      </c>
      <c r="F13" s="114" t="s">
        <v>31</v>
      </c>
      <c r="G13" s="34" t="s">
        <v>26</v>
      </c>
      <c r="H13" s="87">
        <v>100</v>
      </c>
      <c r="I13" s="87">
        <v>100</v>
      </c>
      <c r="J13" s="120">
        <f t="shared" si="0"/>
        <v>1</v>
      </c>
      <c r="K13" s="120">
        <v>1</v>
      </c>
      <c r="L13" s="225">
        <f>(K13+K14)/2</f>
        <v>1</v>
      </c>
      <c r="M13" s="256"/>
      <c r="N13" s="26"/>
    </row>
    <row r="14" spans="1:14" ht="27" thickBot="1" x14ac:dyDescent="0.35">
      <c r="A14" s="246"/>
      <c r="B14" s="351"/>
      <c r="C14" s="234"/>
      <c r="D14" s="242"/>
      <c r="E14" s="119" t="s">
        <v>8</v>
      </c>
      <c r="F14" s="101" t="s">
        <v>22</v>
      </c>
      <c r="G14" s="70" t="s">
        <v>18</v>
      </c>
      <c r="H14" s="88">
        <v>9</v>
      </c>
      <c r="I14" s="88">
        <v>9</v>
      </c>
      <c r="J14" s="129">
        <f t="shared" si="0"/>
        <v>1</v>
      </c>
      <c r="K14" s="129">
        <f>J14</f>
        <v>1</v>
      </c>
      <c r="L14" s="227"/>
      <c r="M14" s="256"/>
      <c r="N14" s="26"/>
    </row>
    <row r="15" spans="1:14" ht="39.6" x14ac:dyDescent="0.3">
      <c r="A15" s="246"/>
      <c r="B15" s="351"/>
      <c r="C15" s="233" t="s">
        <v>120</v>
      </c>
      <c r="D15" s="230" t="s">
        <v>13</v>
      </c>
      <c r="E15" s="117" t="s">
        <v>6</v>
      </c>
      <c r="F15" s="127" t="s">
        <v>25</v>
      </c>
      <c r="G15" s="34" t="s">
        <v>26</v>
      </c>
      <c r="H15" s="87">
        <v>61.5</v>
      </c>
      <c r="I15" s="87">
        <v>92.3</v>
      </c>
      <c r="J15" s="120">
        <v>1</v>
      </c>
      <c r="K15" s="120">
        <v>1</v>
      </c>
      <c r="L15" s="225">
        <f>(K15+K16)/2</f>
        <v>1</v>
      </c>
      <c r="M15" s="256"/>
      <c r="N15" s="26"/>
    </row>
    <row r="16" spans="1:14" ht="27" thickBot="1" x14ac:dyDescent="0.35">
      <c r="A16" s="246"/>
      <c r="B16" s="351"/>
      <c r="C16" s="382"/>
      <c r="D16" s="242"/>
      <c r="E16" s="119" t="s">
        <v>8</v>
      </c>
      <c r="F16" s="101" t="s">
        <v>22</v>
      </c>
      <c r="G16" s="70" t="s">
        <v>18</v>
      </c>
      <c r="H16" s="88">
        <v>13</v>
      </c>
      <c r="I16" s="88">
        <v>13</v>
      </c>
      <c r="J16" s="129">
        <f>I16/H16*100%</f>
        <v>1</v>
      </c>
      <c r="K16" s="129">
        <f>J16</f>
        <v>1</v>
      </c>
      <c r="L16" s="227"/>
      <c r="M16" s="256"/>
      <c r="N16" s="26"/>
    </row>
    <row r="17" spans="1:14" ht="39.6" x14ac:dyDescent="0.3">
      <c r="A17" s="246"/>
      <c r="B17" s="351"/>
      <c r="C17" s="376" t="s">
        <v>121</v>
      </c>
      <c r="D17" s="377" t="s">
        <v>13</v>
      </c>
      <c r="E17" s="137" t="s">
        <v>6</v>
      </c>
      <c r="F17" s="114" t="s">
        <v>33</v>
      </c>
      <c r="G17" s="68" t="s">
        <v>26</v>
      </c>
      <c r="H17" s="92">
        <v>2.5</v>
      </c>
      <c r="I17" s="92">
        <v>5</v>
      </c>
      <c r="J17" s="141">
        <v>1</v>
      </c>
      <c r="K17" s="141">
        <v>1</v>
      </c>
      <c r="L17" s="378">
        <f>(K17+K18)/2</f>
        <v>1</v>
      </c>
      <c r="M17" s="256"/>
      <c r="N17" s="26"/>
    </row>
    <row r="18" spans="1:14" ht="27" thickBot="1" x14ac:dyDescent="0.35">
      <c r="A18" s="246"/>
      <c r="B18" s="351"/>
      <c r="C18" s="383"/>
      <c r="D18" s="380"/>
      <c r="E18" s="136" t="s">
        <v>8</v>
      </c>
      <c r="F18" s="101" t="s">
        <v>22</v>
      </c>
      <c r="G18" s="69" t="s">
        <v>18</v>
      </c>
      <c r="H18" s="93">
        <v>121</v>
      </c>
      <c r="I18" s="93">
        <v>121</v>
      </c>
      <c r="J18" s="142">
        <f>I18/H18*100%</f>
        <v>1</v>
      </c>
      <c r="K18" s="142">
        <f>J18</f>
        <v>1</v>
      </c>
      <c r="L18" s="381"/>
      <c r="M18" s="256"/>
      <c r="N18" s="26"/>
    </row>
    <row r="19" spans="1:14" ht="39.6" x14ac:dyDescent="0.3">
      <c r="A19" s="246"/>
      <c r="B19" s="351"/>
      <c r="C19" s="233" t="s">
        <v>119</v>
      </c>
      <c r="D19" s="230" t="s">
        <v>13</v>
      </c>
      <c r="E19" s="117" t="s">
        <v>6</v>
      </c>
      <c r="F19" s="114" t="s">
        <v>10</v>
      </c>
      <c r="G19" s="31" t="s">
        <v>26</v>
      </c>
      <c r="H19" s="74" t="s">
        <v>192</v>
      </c>
      <c r="I19" s="71" t="s">
        <v>192</v>
      </c>
      <c r="J19" s="120" t="s">
        <v>192</v>
      </c>
      <c r="K19" s="120" t="s">
        <v>192</v>
      </c>
      <c r="L19" s="225">
        <f>K20</f>
        <v>1</v>
      </c>
      <c r="M19" s="256"/>
      <c r="N19" s="26"/>
    </row>
    <row r="20" spans="1:14" ht="27" thickBot="1" x14ac:dyDescent="0.35">
      <c r="A20" s="246"/>
      <c r="B20" s="351"/>
      <c r="C20" s="382"/>
      <c r="D20" s="242"/>
      <c r="E20" s="119" t="s">
        <v>8</v>
      </c>
      <c r="F20" s="101" t="s">
        <v>22</v>
      </c>
      <c r="G20" s="70" t="s">
        <v>18</v>
      </c>
      <c r="H20" s="77">
        <v>16</v>
      </c>
      <c r="I20" s="77">
        <v>16</v>
      </c>
      <c r="J20" s="129">
        <f t="shared" si="0"/>
        <v>1</v>
      </c>
      <c r="K20" s="129">
        <f>J20</f>
        <v>1</v>
      </c>
      <c r="L20" s="227"/>
      <c r="M20" s="256"/>
      <c r="N20" s="26"/>
    </row>
    <row r="21" spans="1:14" ht="52.8" x14ac:dyDescent="0.3">
      <c r="A21" s="246"/>
      <c r="B21" s="351"/>
      <c r="C21" s="372" t="s">
        <v>189</v>
      </c>
      <c r="D21" s="374" t="s">
        <v>13</v>
      </c>
      <c r="E21" s="143" t="s">
        <v>6</v>
      </c>
      <c r="F21" s="114" t="s">
        <v>31</v>
      </c>
      <c r="G21" s="94" t="s">
        <v>26</v>
      </c>
      <c r="H21" s="144">
        <v>100</v>
      </c>
      <c r="I21" s="144">
        <v>100</v>
      </c>
      <c r="J21" s="124">
        <v>1</v>
      </c>
      <c r="K21" s="124">
        <f>J21</f>
        <v>1</v>
      </c>
      <c r="L21" s="375">
        <f>(K21+K22)/2</f>
        <v>1</v>
      </c>
      <c r="M21" s="256"/>
      <c r="N21" s="26"/>
    </row>
    <row r="22" spans="1:14" ht="27" thickBot="1" x14ac:dyDescent="0.35">
      <c r="A22" s="246"/>
      <c r="B22" s="351"/>
      <c r="C22" s="373"/>
      <c r="D22" s="182"/>
      <c r="E22" s="115" t="s">
        <v>8</v>
      </c>
      <c r="F22" s="101" t="s">
        <v>22</v>
      </c>
      <c r="G22" s="22" t="s">
        <v>18</v>
      </c>
      <c r="H22" s="72">
        <v>2</v>
      </c>
      <c r="I22" s="72">
        <v>2</v>
      </c>
      <c r="J22" s="23">
        <f t="shared" ref="J22" si="1">I22/H22*100%</f>
        <v>1</v>
      </c>
      <c r="K22" s="23">
        <f>J22</f>
        <v>1</v>
      </c>
      <c r="L22" s="178"/>
      <c r="M22" s="256"/>
      <c r="N22" s="26"/>
    </row>
    <row r="23" spans="1:14" ht="39.6" x14ac:dyDescent="0.3">
      <c r="A23" s="246"/>
      <c r="B23" s="351"/>
      <c r="C23" s="233" t="s">
        <v>122</v>
      </c>
      <c r="D23" s="230" t="s">
        <v>13</v>
      </c>
      <c r="E23" s="117" t="s">
        <v>6</v>
      </c>
      <c r="F23" s="127" t="s">
        <v>25</v>
      </c>
      <c r="G23" s="34" t="s">
        <v>26</v>
      </c>
      <c r="H23" s="87">
        <v>33.299999999999997</v>
      </c>
      <c r="I23" s="87">
        <v>54.2</v>
      </c>
      <c r="J23" s="142">
        <v>1</v>
      </c>
      <c r="K23" s="120">
        <v>1</v>
      </c>
      <c r="L23" s="225">
        <f>(K23+K24)/2</f>
        <v>1</v>
      </c>
      <c r="M23" s="256"/>
      <c r="N23" s="26"/>
    </row>
    <row r="24" spans="1:14" ht="27" thickBot="1" x14ac:dyDescent="0.35">
      <c r="A24" s="246"/>
      <c r="B24" s="351"/>
      <c r="C24" s="379"/>
      <c r="D24" s="380"/>
      <c r="E24" s="136" t="s">
        <v>8</v>
      </c>
      <c r="F24" s="101" t="s">
        <v>22</v>
      </c>
      <c r="G24" s="69" t="s">
        <v>18</v>
      </c>
      <c r="H24" s="93">
        <v>24</v>
      </c>
      <c r="I24" s="93">
        <v>24</v>
      </c>
      <c r="J24" s="142">
        <f t="shared" si="0"/>
        <v>1</v>
      </c>
      <c r="K24" s="142">
        <f>J24</f>
        <v>1</v>
      </c>
      <c r="L24" s="381"/>
      <c r="M24" s="256"/>
      <c r="N24" s="26"/>
    </row>
    <row r="25" spans="1:14" ht="39.6" x14ac:dyDescent="0.3">
      <c r="A25" s="246"/>
      <c r="B25" s="351"/>
      <c r="C25" s="233" t="s">
        <v>123</v>
      </c>
      <c r="D25" s="230" t="s">
        <v>13</v>
      </c>
      <c r="E25" s="117" t="s">
        <v>6</v>
      </c>
      <c r="F25" s="114" t="s">
        <v>33</v>
      </c>
      <c r="G25" s="34" t="s">
        <v>26</v>
      </c>
      <c r="H25" s="87" t="s">
        <v>192</v>
      </c>
      <c r="I25" s="87" t="s">
        <v>192</v>
      </c>
      <c r="J25" s="120" t="s">
        <v>192</v>
      </c>
      <c r="K25" s="120" t="s">
        <v>192</v>
      </c>
      <c r="L25" s="225">
        <f>K26</f>
        <v>1</v>
      </c>
      <c r="M25" s="256"/>
      <c r="N25" s="26"/>
    </row>
    <row r="26" spans="1:14" ht="27" thickBot="1" x14ac:dyDescent="0.35">
      <c r="A26" s="246"/>
      <c r="B26" s="351"/>
      <c r="C26" s="234"/>
      <c r="D26" s="242"/>
      <c r="E26" s="119" t="s">
        <v>8</v>
      </c>
      <c r="F26" s="101" t="s">
        <v>22</v>
      </c>
      <c r="G26" s="70" t="s">
        <v>18</v>
      </c>
      <c r="H26" s="88">
        <v>63</v>
      </c>
      <c r="I26" s="88">
        <v>63</v>
      </c>
      <c r="J26" s="129">
        <f t="shared" si="0"/>
        <v>1</v>
      </c>
      <c r="K26" s="129">
        <f>J26</f>
        <v>1</v>
      </c>
      <c r="L26" s="227"/>
      <c r="M26" s="256"/>
      <c r="N26" s="26"/>
    </row>
    <row r="27" spans="1:14" ht="39.6" x14ac:dyDescent="0.3">
      <c r="A27" s="246"/>
      <c r="B27" s="351"/>
      <c r="C27" s="376" t="s">
        <v>124</v>
      </c>
      <c r="D27" s="377" t="s">
        <v>13</v>
      </c>
      <c r="E27" s="137" t="s">
        <v>6</v>
      </c>
      <c r="F27" s="114" t="s">
        <v>10</v>
      </c>
      <c r="G27" s="68" t="s">
        <v>26</v>
      </c>
      <c r="H27" s="92" t="s">
        <v>192</v>
      </c>
      <c r="I27" s="92" t="s">
        <v>192</v>
      </c>
      <c r="J27" s="141" t="s">
        <v>192</v>
      </c>
      <c r="K27" s="141" t="s">
        <v>192</v>
      </c>
      <c r="L27" s="378">
        <f>K28</f>
        <v>1</v>
      </c>
      <c r="M27" s="256"/>
      <c r="N27" s="26"/>
    </row>
    <row r="28" spans="1:14" ht="27" thickBot="1" x14ac:dyDescent="0.35">
      <c r="A28" s="246"/>
      <c r="B28" s="351"/>
      <c r="C28" s="234"/>
      <c r="D28" s="242"/>
      <c r="E28" s="119" t="s">
        <v>8</v>
      </c>
      <c r="F28" s="101" t="s">
        <v>22</v>
      </c>
      <c r="G28" s="70" t="s">
        <v>18</v>
      </c>
      <c r="H28" s="88">
        <v>20</v>
      </c>
      <c r="I28" s="88">
        <v>20</v>
      </c>
      <c r="J28" s="129">
        <f t="shared" si="0"/>
        <v>1</v>
      </c>
      <c r="K28" s="129">
        <f>J28</f>
        <v>1</v>
      </c>
      <c r="L28" s="227"/>
      <c r="M28" s="256"/>
      <c r="N28" s="26"/>
    </row>
    <row r="29" spans="1:14" ht="39.6" x14ac:dyDescent="0.3">
      <c r="A29" s="246"/>
      <c r="B29" s="351"/>
      <c r="C29" s="233" t="s">
        <v>125</v>
      </c>
      <c r="D29" s="230" t="s">
        <v>13</v>
      </c>
      <c r="E29" s="117" t="s">
        <v>6</v>
      </c>
      <c r="F29" s="127" t="s">
        <v>25</v>
      </c>
      <c r="G29" s="34" t="s">
        <v>26</v>
      </c>
      <c r="H29" s="87">
        <v>68.3</v>
      </c>
      <c r="I29" s="87">
        <v>78</v>
      </c>
      <c r="J29" s="120">
        <v>1</v>
      </c>
      <c r="K29" s="120">
        <v>1</v>
      </c>
      <c r="L29" s="225">
        <f>(K29+K30)/2</f>
        <v>0.98780487804878048</v>
      </c>
      <c r="M29" s="256"/>
      <c r="N29" s="26"/>
    </row>
    <row r="30" spans="1:14" ht="27" thickBot="1" x14ac:dyDescent="0.35">
      <c r="A30" s="246"/>
      <c r="B30" s="351"/>
      <c r="C30" s="235"/>
      <c r="D30" s="241"/>
      <c r="E30" s="118" t="s">
        <v>8</v>
      </c>
      <c r="F30" s="101" t="s">
        <v>22</v>
      </c>
      <c r="G30" s="97" t="s">
        <v>18</v>
      </c>
      <c r="H30" s="95">
        <v>41</v>
      </c>
      <c r="I30" s="95">
        <v>40</v>
      </c>
      <c r="J30" s="121">
        <f t="shared" si="0"/>
        <v>0.97560975609756095</v>
      </c>
      <c r="K30" s="121">
        <f>J30</f>
        <v>0.97560975609756095</v>
      </c>
      <c r="L30" s="226"/>
      <c r="M30" s="256"/>
      <c r="N30" s="26"/>
    </row>
    <row r="31" spans="1:14" ht="39.6" x14ac:dyDescent="0.3">
      <c r="A31" s="246"/>
      <c r="B31" s="351"/>
      <c r="C31" s="235" t="s">
        <v>59</v>
      </c>
      <c r="D31" s="241" t="s">
        <v>13</v>
      </c>
      <c r="E31" s="118" t="s">
        <v>6</v>
      </c>
      <c r="F31" s="114" t="s">
        <v>33</v>
      </c>
      <c r="G31" s="38" t="s">
        <v>26</v>
      </c>
      <c r="H31" s="95">
        <v>2.2999999999999998</v>
      </c>
      <c r="I31" s="95">
        <v>4</v>
      </c>
      <c r="J31" s="121">
        <v>1</v>
      </c>
      <c r="K31" s="121">
        <v>1</v>
      </c>
      <c r="L31" s="226">
        <f>(K31+K32)/2</f>
        <v>1</v>
      </c>
      <c r="M31" s="256"/>
      <c r="N31" s="26"/>
    </row>
    <row r="32" spans="1:14" ht="27" thickBot="1" x14ac:dyDescent="0.35">
      <c r="A32" s="246"/>
      <c r="B32" s="351"/>
      <c r="C32" s="235"/>
      <c r="D32" s="241"/>
      <c r="E32" s="118" t="s">
        <v>8</v>
      </c>
      <c r="F32" s="101" t="s">
        <v>22</v>
      </c>
      <c r="G32" s="97" t="s">
        <v>18</v>
      </c>
      <c r="H32" s="95">
        <v>174</v>
      </c>
      <c r="I32" s="95">
        <v>174</v>
      </c>
      <c r="J32" s="121">
        <f t="shared" si="0"/>
        <v>1</v>
      </c>
      <c r="K32" s="121">
        <f>J32</f>
        <v>1</v>
      </c>
      <c r="L32" s="226"/>
      <c r="M32" s="256"/>
      <c r="N32" s="26"/>
    </row>
    <row r="33" spans="1:14" ht="39.6" x14ac:dyDescent="0.3">
      <c r="A33" s="246"/>
      <c r="B33" s="351"/>
      <c r="C33" s="235" t="s">
        <v>126</v>
      </c>
      <c r="D33" s="241" t="s">
        <v>13</v>
      </c>
      <c r="E33" s="118" t="s">
        <v>6</v>
      </c>
      <c r="F33" s="114" t="s">
        <v>10</v>
      </c>
      <c r="G33" s="38" t="s">
        <v>26</v>
      </c>
      <c r="H33" s="95">
        <v>2.4</v>
      </c>
      <c r="I33" s="95">
        <v>2.4</v>
      </c>
      <c r="J33" s="121">
        <v>1</v>
      </c>
      <c r="K33" s="121">
        <v>1</v>
      </c>
      <c r="L33" s="226">
        <f>K34</f>
        <v>1</v>
      </c>
      <c r="M33" s="256"/>
      <c r="N33" s="26"/>
    </row>
    <row r="34" spans="1:14" ht="27" thickBot="1" x14ac:dyDescent="0.35">
      <c r="A34" s="246"/>
      <c r="B34" s="351"/>
      <c r="C34" s="235"/>
      <c r="D34" s="241"/>
      <c r="E34" s="118" t="s">
        <v>8</v>
      </c>
      <c r="F34" s="101" t="s">
        <v>22</v>
      </c>
      <c r="G34" s="97" t="s">
        <v>18</v>
      </c>
      <c r="H34" s="95">
        <v>41</v>
      </c>
      <c r="I34" s="95">
        <v>41</v>
      </c>
      <c r="J34" s="121">
        <f t="shared" si="0"/>
        <v>1</v>
      </c>
      <c r="K34" s="121">
        <f>J34</f>
        <v>1</v>
      </c>
      <c r="L34" s="226"/>
      <c r="M34" s="256"/>
      <c r="N34" s="26"/>
    </row>
    <row r="35" spans="1:14" ht="52.8" x14ac:dyDescent="0.3">
      <c r="A35" s="246"/>
      <c r="B35" s="351"/>
      <c r="C35" s="235" t="s">
        <v>127</v>
      </c>
      <c r="D35" s="241" t="s">
        <v>13</v>
      </c>
      <c r="E35" s="118" t="s">
        <v>6</v>
      </c>
      <c r="F35" s="114" t="s">
        <v>31</v>
      </c>
      <c r="G35" s="38" t="s">
        <v>26</v>
      </c>
      <c r="H35" s="95">
        <v>100</v>
      </c>
      <c r="I35" s="95">
        <v>100</v>
      </c>
      <c r="J35" s="121">
        <f t="shared" si="0"/>
        <v>1</v>
      </c>
      <c r="K35" s="121">
        <v>1</v>
      </c>
      <c r="L35" s="226">
        <f>(K35+K36)/2</f>
        <v>1</v>
      </c>
      <c r="M35" s="256"/>
      <c r="N35" s="26"/>
    </row>
    <row r="36" spans="1:14" ht="27" thickBot="1" x14ac:dyDescent="0.35">
      <c r="A36" s="246"/>
      <c r="B36" s="351"/>
      <c r="C36" s="234"/>
      <c r="D36" s="242"/>
      <c r="E36" s="119" t="s">
        <v>8</v>
      </c>
      <c r="F36" s="101" t="s">
        <v>22</v>
      </c>
      <c r="G36" s="70" t="s">
        <v>18</v>
      </c>
      <c r="H36" s="88">
        <v>26</v>
      </c>
      <c r="I36" s="88">
        <v>26</v>
      </c>
      <c r="J36" s="129">
        <f t="shared" si="0"/>
        <v>1</v>
      </c>
      <c r="K36" s="129">
        <f>J36</f>
        <v>1</v>
      </c>
      <c r="L36" s="227"/>
      <c r="M36" s="256"/>
      <c r="N36" s="26"/>
    </row>
    <row r="37" spans="1:14" ht="39.6" x14ac:dyDescent="0.3">
      <c r="A37" s="246"/>
      <c r="B37" s="351"/>
      <c r="C37" s="233" t="s">
        <v>254</v>
      </c>
      <c r="D37" s="230" t="s">
        <v>13</v>
      </c>
      <c r="E37" s="117" t="s">
        <v>6</v>
      </c>
      <c r="F37" s="127" t="s">
        <v>25</v>
      </c>
      <c r="G37" s="34" t="s">
        <v>26</v>
      </c>
      <c r="H37" s="87" t="s">
        <v>192</v>
      </c>
      <c r="I37" s="87" t="s">
        <v>192</v>
      </c>
      <c r="J37" s="120" t="s">
        <v>192</v>
      </c>
      <c r="K37" s="120" t="s">
        <v>192</v>
      </c>
      <c r="L37" s="225">
        <f>K38</f>
        <v>1</v>
      </c>
      <c r="M37" s="256"/>
      <c r="N37" s="26"/>
    </row>
    <row r="38" spans="1:14" ht="27" thickBot="1" x14ac:dyDescent="0.35">
      <c r="A38" s="246"/>
      <c r="B38" s="351"/>
      <c r="C38" s="234"/>
      <c r="D38" s="242"/>
      <c r="E38" s="119" t="s">
        <v>8</v>
      </c>
      <c r="F38" s="101" t="s">
        <v>22</v>
      </c>
      <c r="G38" s="70" t="s">
        <v>18</v>
      </c>
      <c r="H38" s="88">
        <v>10</v>
      </c>
      <c r="I38" s="88">
        <v>10</v>
      </c>
      <c r="J38" s="129">
        <f t="shared" ref="J38:J40" si="2">I38/H38*100%</f>
        <v>1</v>
      </c>
      <c r="K38" s="129">
        <f>J38</f>
        <v>1</v>
      </c>
      <c r="L38" s="227"/>
      <c r="M38" s="256"/>
      <c r="N38" s="26"/>
    </row>
    <row r="39" spans="1:14" ht="39.6" x14ac:dyDescent="0.3">
      <c r="A39" s="246"/>
      <c r="B39" s="351"/>
      <c r="C39" s="376" t="s">
        <v>198</v>
      </c>
      <c r="D39" s="377" t="s">
        <v>13</v>
      </c>
      <c r="E39" s="137" t="s">
        <v>6</v>
      </c>
      <c r="F39" s="114" t="s">
        <v>10</v>
      </c>
      <c r="G39" s="68" t="s">
        <v>26</v>
      </c>
      <c r="H39" s="92" t="s">
        <v>192</v>
      </c>
      <c r="I39" s="92" t="s">
        <v>192</v>
      </c>
      <c r="J39" s="141" t="s">
        <v>192</v>
      </c>
      <c r="K39" s="141" t="s">
        <v>192</v>
      </c>
      <c r="L39" s="378">
        <f>K40</f>
        <v>1</v>
      </c>
      <c r="M39" s="256"/>
      <c r="N39" s="26"/>
    </row>
    <row r="40" spans="1:14" ht="27" thickBot="1" x14ac:dyDescent="0.35">
      <c r="A40" s="246"/>
      <c r="B40" s="351"/>
      <c r="C40" s="234"/>
      <c r="D40" s="242"/>
      <c r="E40" s="119" t="s">
        <v>8</v>
      </c>
      <c r="F40" s="101" t="s">
        <v>22</v>
      </c>
      <c r="G40" s="70" t="s">
        <v>18</v>
      </c>
      <c r="H40" s="88">
        <v>4</v>
      </c>
      <c r="I40" s="88">
        <v>4</v>
      </c>
      <c r="J40" s="129">
        <f t="shared" si="2"/>
        <v>1</v>
      </c>
      <c r="K40" s="129">
        <f>J40</f>
        <v>1</v>
      </c>
      <c r="L40" s="227"/>
      <c r="M40" s="256"/>
      <c r="N40" s="26"/>
    </row>
    <row r="41" spans="1:14" ht="52.8" x14ac:dyDescent="0.3">
      <c r="A41" s="246"/>
      <c r="B41" s="351"/>
      <c r="C41" s="233" t="s">
        <v>60</v>
      </c>
      <c r="D41" s="230" t="s">
        <v>13</v>
      </c>
      <c r="E41" s="117" t="s">
        <v>6</v>
      </c>
      <c r="F41" s="114" t="s">
        <v>31</v>
      </c>
      <c r="G41" s="34" t="s">
        <v>26</v>
      </c>
      <c r="H41" s="87">
        <v>100</v>
      </c>
      <c r="I41" s="87">
        <v>100</v>
      </c>
      <c r="J41" s="120">
        <f t="shared" si="0"/>
        <v>1</v>
      </c>
      <c r="K41" s="120">
        <v>1</v>
      </c>
      <c r="L41" s="225">
        <f>(K41+K42)/2</f>
        <v>1</v>
      </c>
      <c r="M41" s="256"/>
      <c r="N41" s="26"/>
    </row>
    <row r="42" spans="1:14" ht="27" thickBot="1" x14ac:dyDescent="0.35">
      <c r="A42" s="246"/>
      <c r="B42" s="351"/>
      <c r="C42" s="234"/>
      <c r="D42" s="242"/>
      <c r="E42" s="119" t="s">
        <v>8</v>
      </c>
      <c r="F42" s="101" t="s">
        <v>22</v>
      </c>
      <c r="G42" s="70" t="s">
        <v>18</v>
      </c>
      <c r="H42" s="88">
        <v>8</v>
      </c>
      <c r="I42" s="88">
        <v>8</v>
      </c>
      <c r="J42" s="129">
        <f t="shared" si="0"/>
        <v>1</v>
      </c>
      <c r="K42" s="129">
        <f>J42</f>
        <v>1</v>
      </c>
      <c r="L42" s="227"/>
      <c r="M42" s="256"/>
      <c r="N42" s="26"/>
    </row>
    <row r="43" spans="1:14" ht="39.6" x14ac:dyDescent="0.3">
      <c r="A43" s="246"/>
      <c r="B43" s="351"/>
      <c r="C43" s="179" t="s">
        <v>173</v>
      </c>
      <c r="D43" s="230" t="s">
        <v>13</v>
      </c>
      <c r="E43" s="117" t="s">
        <v>6</v>
      </c>
      <c r="F43" s="127" t="s">
        <v>25</v>
      </c>
      <c r="G43" s="34" t="s">
        <v>26</v>
      </c>
      <c r="H43" s="87">
        <v>34.799999999999997</v>
      </c>
      <c r="I43" s="87">
        <v>43.5</v>
      </c>
      <c r="J43" s="120">
        <v>1</v>
      </c>
      <c r="K43" s="120">
        <v>1</v>
      </c>
      <c r="L43" s="225">
        <f>(K43+K44)/2</f>
        <v>1</v>
      </c>
      <c r="M43" s="256"/>
      <c r="N43" s="26"/>
    </row>
    <row r="44" spans="1:14" ht="27" thickBot="1" x14ac:dyDescent="0.35">
      <c r="A44" s="246"/>
      <c r="B44" s="351"/>
      <c r="C44" s="180"/>
      <c r="D44" s="242"/>
      <c r="E44" s="119" t="s">
        <v>8</v>
      </c>
      <c r="F44" s="101" t="s">
        <v>22</v>
      </c>
      <c r="G44" s="70" t="s">
        <v>18</v>
      </c>
      <c r="H44" s="88">
        <v>23</v>
      </c>
      <c r="I44" s="88">
        <v>23</v>
      </c>
      <c r="J44" s="129">
        <f>I44/H44*100%</f>
        <v>1</v>
      </c>
      <c r="K44" s="129">
        <f>J44</f>
        <v>1</v>
      </c>
      <c r="L44" s="227"/>
      <c r="M44" s="256"/>
      <c r="N44" s="26"/>
    </row>
    <row r="45" spans="1:14" ht="39.6" x14ac:dyDescent="0.3">
      <c r="A45" s="246"/>
      <c r="B45" s="351"/>
      <c r="C45" s="179" t="s">
        <v>174</v>
      </c>
      <c r="D45" s="230" t="s">
        <v>13</v>
      </c>
      <c r="E45" s="117" t="s">
        <v>6</v>
      </c>
      <c r="F45" s="114" t="s">
        <v>33</v>
      </c>
      <c r="G45" s="34" t="s">
        <v>26</v>
      </c>
      <c r="H45" s="87">
        <v>3.8</v>
      </c>
      <c r="I45" s="87">
        <v>6.6</v>
      </c>
      <c r="J45" s="120">
        <v>1</v>
      </c>
      <c r="K45" s="120">
        <v>1</v>
      </c>
      <c r="L45" s="225">
        <f>(K45+K46)/2</f>
        <v>1</v>
      </c>
      <c r="M45" s="256"/>
      <c r="N45" s="26"/>
    </row>
    <row r="46" spans="1:14" ht="27" thickBot="1" x14ac:dyDescent="0.35">
      <c r="A46" s="246"/>
      <c r="B46" s="351"/>
      <c r="C46" s="180"/>
      <c r="D46" s="242"/>
      <c r="E46" s="119" t="s">
        <v>8</v>
      </c>
      <c r="F46" s="101" t="s">
        <v>22</v>
      </c>
      <c r="G46" s="70" t="s">
        <v>18</v>
      </c>
      <c r="H46" s="88">
        <v>106</v>
      </c>
      <c r="I46" s="88">
        <v>106</v>
      </c>
      <c r="J46" s="129">
        <f>I46/H46*100%</f>
        <v>1</v>
      </c>
      <c r="K46" s="129">
        <f>J46</f>
        <v>1</v>
      </c>
      <c r="L46" s="227"/>
      <c r="M46" s="256"/>
      <c r="N46" s="26"/>
    </row>
    <row r="47" spans="1:14" ht="39.6" x14ac:dyDescent="0.3">
      <c r="A47" s="246"/>
      <c r="B47" s="351"/>
      <c r="C47" s="233" t="s">
        <v>128</v>
      </c>
      <c r="D47" s="230" t="s">
        <v>13</v>
      </c>
      <c r="E47" s="117" t="s">
        <v>6</v>
      </c>
      <c r="F47" s="114" t="s">
        <v>10</v>
      </c>
      <c r="G47" s="34" t="s">
        <v>26</v>
      </c>
      <c r="H47" s="87" t="s">
        <v>192</v>
      </c>
      <c r="I47" s="87" t="s">
        <v>192</v>
      </c>
      <c r="J47" s="120" t="s">
        <v>192</v>
      </c>
      <c r="K47" s="120" t="s">
        <v>192</v>
      </c>
      <c r="L47" s="225">
        <f>K48</f>
        <v>1</v>
      </c>
      <c r="M47" s="256"/>
      <c r="N47" s="26"/>
    </row>
    <row r="48" spans="1:14" ht="27" thickBot="1" x14ac:dyDescent="0.35">
      <c r="A48" s="246"/>
      <c r="B48" s="351"/>
      <c r="C48" s="234"/>
      <c r="D48" s="242"/>
      <c r="E48" s="119" t="s">
        <v>8</v>
      </c>
      <c r="F48" s="101" t="s">
        <v>22</v>
      </c>
      <c r="G48" s="70" t="s">
        <v>18</v>
      </c>
      <c r="H48" s="88">
        <v>12</v>
      </c>
      <c r="I48" s="88">
        <v>12</v>
      </c>
      <c r="J48" s="129">
        <f t="shared" si="0"/>
        <v>1</v>
      </c>
      <c r="K48" s="129">
        <f>J48</f>
        <v>1</v>
      </c>
      <c r="L48" s="227"/>
      <c r="M48" s="256"/>
      <c r="N48" s="26"/>
    </row>
    <row r="49" spans="1:14" ht="52.8" x14ac:dyDescent="0.3">
      <c r="A49" s="246"/>
      <c r="B49" s="351"/>
      <c r="C49" s="376" t="s">
        <v>129</v>
      </c>
      <c r="D49" s="377" t="s">
        <v>13</v>
      </c>
      <c r="E49" s="137" t="s">
        <v>6</v>
      </c>
      <c r="F49" s="114" t="s">
        <v>31</v>
      </c>
      <c r="G49" s="68" t="s">
        <v>26</v>
      </c>
      <c r="H49" s="92">
        <v>100</v>
      </c>
      <c r="I49" s="92">
        <v>100</v>
      </c>
      <c r="J49" s="141">
        <f t="shared" si="0"/>
        <v>1</v>
      </c>
      <c r="K49" s="141">
        <v>1</v>
      </c>
      <c r="L49" s="378">
        <f>(K49+K50)/2</f>
        <v>1</v>
      </c>
      <c r="M49" s="256"/>
      <c r="N49" s="26"/>
    </row>
    <row r="50" spans="1:14" ht="27" thickBot="1" x14ac:dyDescent="0.35">
      <c r="A50" s="246"/>
      <c r="B50" s="351"/>
      <c r="C50" s="234"/>
      <c r="D50" s="242"/>
      <c r="E50" s="119" t="s">
        <v>8</v>
      </c>
      <c r="F50" s="101" t="s">
        <v>22</v>
      </c>
      <c r="G50" s="70" t="s">
        <v>18</v>
      </c>
      <c r="H50" s="88">
        <v>1</v>
      </c>
      <c r="I50" s="88">
        <v>1</v>
      </c>
      <c r="J50" s="129">
        <f t="shared" si="0"/>
        <v>1</v>
      </c>
      <c r="K50" s="129">
        <f>J50</f>
        <v>1</v>
      </c>
      <c r="L50" s="227"/>
      <c r="M50" s="256"/>
      <c r="N50" s="26"/>
    </row>
    <row r="51" spans="1:14" ht="39.6" x14ac:dyDescent="0.3">
      <c r="A51" s="246"/>
      <c r="B51" s="351"/>
      <c r="C51" s="179" t="s">
        <v>175</v>
      </c>
      <c r="D51" s="230" t="s">
        <v>13</v>
      </c>
      <c r="E51" s="117" t="s">
        <v>6</v>
      </c>
      <c r="F51" s="114" t="s">
        <v>33</v>
      </c>
      <c r="G51" s="34" t="s">
        <v>26</v>
      </c>
      <c r="H51" s="87">
        <v>14.8</v>
      </c>
      <c r="I51" s="87">
        <v>14.8</v>
      </c>
      <c r="J51" s="120">
        <v>1</v>
      </c>
      <c r="K51" s="120">
        <v>1</v>
      </c>
      <c r="L51" s="225">
        <f>(K51+K52)/2</f>
        <v>1</v>
      </c>
      <c r="M51" s="256"/>
      <c r="N51" s="26"/>
    </row>
    <row r="52" spans="1:14" ht="27" thickBot="1" x14ac:dyDescent="0.35">
      <c r="A52" s="246"/>
      <c r="B52" s="351"/>
      <c r="C52" s="180"/>
      <c r="D52" s="242"/>
      <c r="E52" s="119" t="s">
        <v>8</v>
      </c>
      <c r="F52" s="101" t="s">
        <v>22</v>
      </c>
      <c r="G52" s="70" t="s">
        <v>18</v>
      </c>
      <c r="H52" s="88">
        <v>27</v>
      </c>
      <c r="I52" s="88">
        <v>27</v>
      </c>
      <c r="J52" s="129">
        <f>I52/H52*100%</f>
        <v>1</v>
      </c>
      <c r="K52" s="129">
        <f>J52</f>
        <v>1</v>
      </c>
      <c r="L52" s="227"/>
      <c r="M52" s="256"/>
      <c r="N52" s="26"/>
    </row>
    <row r="53" spans="1:14" ht="39.6" x14ac:dyDescent="0.3">
      <c r="A53" s="246"/>
      <c r="B53" s="351"/>
      <c r="C53" s="179" t="s">
        <v>176</v>
      </c>
      <c r="D53" s="230" t="s">
        <v>13</v>
      </c>
      <c r="E53" s="117" t="s">
        <v>6</v>
      </c>
      <c r="F53" s="114" t="s">
        <v>10</v>
      </c>
      <c r="G53" s="34" t="s">
        <v>26</v>
      </c>
      <c r="H53" s="87">
        <v>12.5</v>
      </c>
      <c r="I53" s="87">
        <v>12.5</v>
      </c>
      <c r="J53" s="120">
        <v>1</v>
      </c>
      <c r="K53" s="120">
        <v>1</v>
      </c>
      <c r="L53" s="225">
        <f>K54</f>
        <v>1</v>
      </c>
      <c r="M53" s="256"/>
      <c r="N53" s="26"/>
    </row>
    <row r="54" spans="1:14" ht="27" thickBot="1" x14ac:dyDescent="0.35">
      <c r="A54" s="246"/>
      <c r="B54" s="351"/>
      <c r="C54" s="180"/>
      <c r="D54" s="242"/>
      <c r="E54" s="119" t="s">
        <v>8</v>
      </c>
      <c r="F54" s="101" t="s">
        <v>22</v>
      </c>
      <c r="G54" s="70" t="s">
        <v>18</v>
      </c>
      <c r="H54" s="88">
        <v>8</v>
      </c>
      <c r="I54" s="88">
        <v>8</v>
      </c>
      <c r="J54" s="129">
        <f t="shared" si="0"/>
        <v>1</v>
      </c>
      <c r="K54" s="129">
        <f>J54</f>
        <v>1</v>
      </c>
      <c r="L54" s="227"/>
      <c r="M54" s="256"/>
      <c r="N54" s="26"/>
    </row>
    <row r="55" spans="1:14" ht="52.8" x14ac:dyDescent="0.3">
      <c r="A55" s="246"/>
      <c r="B55" s="351"/>
      <c r="C55" s="376" t="s">
        <v>130</v>
      </c>
      <c r="D55" s="377" t="s">
        <v>13</v>
      </c>
      <c r="E55" s="137" t="s">
        <v>6</v>
      </c>
      <c r="F55" s="114" t="s">
        <v>31</v>
      </c>
      <c r="G55" s="68" t="s">
        <v>26</v>
      </c>
      <c r="H55" s="92">
        <v>100</v>
      </c>
      <c r="I55" s="92">
        <v>100</v>
      </c>
      <c r="J55" s="141">
        <f t="shared" si="0"/>
        <v>1</v>
      </c>
      <c r="K55" s="141">
        <v>1</v>
      </c>
      <c r="L55" s="378">
        <f>K56</f>
        <v>1</v>
      </c>
      <c r="M55" s="256"/>
      <c r="N55" s="26"/>
    </row>
    <row r="56" spans="1:14" ht="27" thickBot="1" x14ac:dyDescent="0.35">
      <c r="A56" s="246"/>
      <c r="B56" s="351"/>
      <c r="C56" s="234"/>
      <c r="D56" s="242"/>
      <c r="E56" s="119" t="s">
        <v>8</v>
      </c>
      <c r="F56" s="101" t="s">
        <v>22</v>
      </c>
      <c r="G56" s="70" t="s">
        <v>18</v>
      </c>
      <c r="H56" s="88">
        <v>3</v>
      </c>
      <c r="I56" s="88">
        <v>3</v>
      </c>
      <c r="J56" s="129">
        <f t="shared" si="0"/>
        <v>1</v>
      </c>
      <c r="K56" s="129">
        <f>J56</f>
        <v>1</v>
      </c>
      <c r="L56" s="227"/>
      <c r="M56" s="256"/>
      <c r="N56" s="26"/>
    </row>
    <row r="57" spans="1:14" ht="26.4" x14ac:dyDescent="0.3">
      <c r="A57" s="246"/>
      <c r="B57" s="351"/>
      <c r="C57" s="233" t="s">
        <v>32</v>
      </c>
      <c r="D57" s="230" t="s">
        <v>90</v>
      </c>
      <c r="E57" s="117" t="s">
        <v>6</v>
      </c>
      <c r="F57" s="33" t="s">
        <v>20</v>
      </c>
      <c r="G57" s="31" t="s">
        <v>21</v>
      </c>
      <c r="H57" s="87">
        <v>0</v>
      </c>
      <c r="I57" s="87">
        <v>0</v>
      </c>
      <c r="J57" s="120">
        <v>1</v>
      </c>
      <c r="K57" s="120">
        <v>1</v>
      </c>
      <c r="L57" s="225">
        <f>(K57+K58)/2</f>
        <v>1</v>
      </c>
      <c r="M57" s="256"/>
      <c r="N57" s="26"/>
    </row>
    <row r="58" spans="1:14" ht="27" thickBot="1" x14ac:dyDescent="0.35">
      <c r="A58" s="246"/>
      <c r="B58" s="351"/>
      <c r="C58" s="234"/>
      <c r="D58" s="242"/>
      <c r="E58" s="119" t="s">
        <v>8</v>
      </c>
      <c r="F58" s="35" t="s">
        <v>24</v>
      </c>
      <c r="G58" s="36" t="s">
        <v>19</v>
      </c>
      <c r="H58" s="88">
        <v>4185</v>
      </c>
      <c r="I58" s="88">
        <v>4224</v>
      </c>
      <c r="J58" s="129">
        <v>1</v>
      </c>
      <c r="K58" s="129">
        <v>1</v>
      </c>
      <c r="L58" s="227"/>
      <c r="M58" s="256"/>
      <c r="N58" s="26"/>
    </row>
    <row r="59" spans="1:14" ht="26.4" x14ac:dyDescent="0.3">
      <c r="A59" s="246"/>
      <c r="B59" s="351"/>
      <c r="C59" s="233" t="s">
        <v>23</v>
      </c>
      <c r="D59" s="230" t="s">
        <v>90</v>
      </c>
      <c r="E59" s="117" t="s">
        <v>6</v>
      </c>
      <c r="F59" s="117" t="s">
        <v>20</v>
      </c>
      <c r="G59" s="31" t="s">
        <v>21</v>
      </c>
      <c r="H59" s="87">
        <v>0</v>
      </c>
      <c r="I59" s="87">
        <v>0</v>
      </c>
      <c r="J59" s="120">
        <v>1</v>
      </c>
      <c r="K59" s="248">
        <v>1</v>
      </c>
      <c r="L59" s="225">
        <f>(K59+K62)/2</f>
        <v>1</v>
      </c>
      <c r="M59" s="256"/>
      <c r="N59" s="26"/>
    </row>
    <row r="60" spans="1:14" ht="105.6" x14ac:dyDescent="0.3">
      <c r="A60" s="246"/>
      <c r="B60" s="351"/>
      <c r="C60" s="235"/>
      <c r="D60" s="241"/>
      <c r="E60" s="118" t="s">
        <v>6</v>
      </c>
      <c r="F60" s="118" t="s">
        <v>96</v>
      </c>
      <c r="G60" s="38" t="s">
        <v>14</v>
      </c>
      <c r="H60" s="95" t="s">
        <v>192</v>
      </c>
      <c r="I60" s="95" t="s">
        <v>192</v>
      </c>
      <c r="J60" s="121">
        <v>1</v>
      </c>
      <c r="K60" s="249"/>
      <c r="L60" s="226"/>
      <c r="M60" s="256"/>
      <c r="N60" s="26"/>
    </row>
    <row r="61" spans="1:14" ht="39.6" x14ac:dyDescent="0.3">
      <c r="A61" s="246"/>
      <c r="B61" s="351"/>
      <c r="C61" s="235"/>
      <c r="D61" s="241"/>
      <c r="E61" s="118" t="s">
        <v>6</v>
      </c>
      <c r="F61" s="118" t="s">
        <v>97</v>
      </c>
      <c r="G61" s="38" t="s">
        <v>14</v>
      </c>
      <c r="H61" s="95">
        <v>100</v>
      </c>
      <c r="I61" s="95">
        <v>100</v>
      </c>
      <c r="J61" s="121">
        <f>I61/H61*100%</f>
        <v>1</v>
      </c>
      <c r="K61" s="249"/>
      <c r="L61" s="226"/>
      <c r="M61" s="256"/>
      <c r="N61" s="26"/>
    </row>
    <row r="62" spans="1:14" ht="27" thickBot="1" x14ac:dyDescent="0.35">
      <c r="A62" s="247"/>
      <c r="B62" s="384"/>
      <c r="C62" s="234"/>
      <c r="D62" s="242"/>
      <c r="E62" s="119" t="s">
        <v>8</v>
      </c>
      <c r="F62" s="119" t="s">
        <v>98</v>
      </c>
      <c r="G62" s="70" t="s">
        <v>19</v>
      </c>
      <c r="H62" s="88">
        <v>4</v>
      </c>
      <c r="I62" s="88">
        <v>4</v>
      </c>
      <c r="J62" s="129">
        <f>I62/H62*100%</f>
        <v>1</v>
      </c>
      <c r="K62" s="129">
        <f>J62</f>
        <v>1</v>
      </c>
      <c r="L62" s="227"/>
      <c r="M62" s="257"/>
      <c r="N62" s="27"/>
    </row>
    <row r="64" spans="1:14" x14ac:dyDescent="0.3">
      <c r="H64" s="9"/>
      <c r="I64" s="9"/>
    </row>
    <row r="65" spans="8:9" x14ac:dyDescent="0.3">
      <c r="H65" s="9"/>
      <c r="I65" s="9"/>
    </row>
    <row r="66" spans="8:9" x14ac:dyDescent="0.3">
      <c r="H66" s="9"/>
      <c r="I66" s="9"/>
    </row>
    <row r="67" spans="8:9" x14ac:dyDescent="0.3">
      <c r="H67" s="9"/>
      <c r="I67" s="9"/>
    </row>
  </sheetData>
  <autoFilter ref="A6:N62"/>
  <mergeCells count="88">
    <mergeCell ref="B1:N1"/>
    <mergeCell ref="B2:N2"/>
    <mergeCell ref="B3:N3"/>
    <mergeCell ref="A7:A62"/>
    <mergeCell ref="B7:B62"/>
    <mergeCell ref="C7:C8"/>
    <mergeCell ref="D7:D8"/>
    <mergeCell ref="D13:D14"/>
    <mergeCell ref="M7:M62"/>
    <mergeCell ref="C9:C10"/>
    <mergeCell ref="D9:D10"/>
    <mergeCell ref="L9:L10"/>
    <mergeCell ref="C11:C12"/>
    <mergeCell ref="D11:D12"/>
    <mergeCell ref="L11:L12"/>
    <mergeCell ref="C13:C14"/>
    <mergeCell ref="L7:L8"/>
    <mergeCell ref="L13:L14"/>
    <mergeCell ref="C19:C20"/>
    <mergeCell ref="D19:D20"/>
    <mergeCell ref="L19:L20"/>
    <mergeCell ref="C15:C16"/>
    <mergeCell ref="D15:D16"/>
    <mergeCell ref="C17:C18"/>
    <mergeCell ref="D17:D18"/>
    <mergeCell ref="L15:L16"/>
    <mergeCell ref="L17:L18"/>
    <mergeCell ref="C23:C24"/>
    <mergeCell ref="D23:D24"/>
    <mergeCell ref="L23:L24"/>
    <mergeCell ref="C25:C26"/>
    <mergeCell ref="D25:D26"/>
    <mergeCell ref="L25:L26"/>
    <mergeCell ref="C27:C28"/>
    <mergeCell ref="D27:D28"/>
    <mergeCell ref="L27:L28"/>
    <mergeCell ref="C29:C30"/>
    <mergeCell ref="D29:D30"/>
    <mergeCell ref="L29:L30"/>
    <mergeCell ref="C31:C32"/>
    <mergeCell ref="D31:D32"/>
    <mergeCell ref="L31:L32"/>
    <mergeCell ref="C33:C34"/>
    <mergeCell ref="D33:D34"/>
    <mergeCell ref="L33:L34"/>
    <mergeCell ref="C35:C36"/>
    <mergeCell ref="D35:D36"/>
    <mergeCell ref="L35:L36"/>
    <mergeCell ref="C41:C42"/>
    <mergeCell ref="D41:D42"/>
    <mergeCell ref="L41:L42"/>
    <mergeCell ref="C37:C38"/>
    <mergeCell ref="D37:D38"/>
    <mergeCell ref="C39:C40"/>
    <mergeCell ref="D39:D40"/>
    <mergeCell ref="L37:L38"/>
    <mergeCell ref="L39:L40"/>
    <mergeCell ref="C47:C48"/>
    <mergeCell ref="D47:D48"/>
    <mergeCell ref="L47:L48"/>
    <mergeCell ref="D43:D44"/>
    <mergeCell ref="D45:D46"/>
    <mergeCell ref="C43:C44"/>
    <mergeCell ref="C45:C46"/>
    <mergeCell ref="L43:L44"/>
    <mergeCell ref="L45:L46"/>
    <mergeCell ref="C53:C54"/>
    <mergeCell ref="D53:D54"/>
    <mergeCell ref="L53:L54"/>
    <mergeCell ref="C51:C52"/>
    <mergeCell ref="D51:D52"/>
    <mergeCell ref="L51:L52"/>
    <mergeCell ref="C21:C22"/>
    <mergeCell ref="D21:D22"/>
    <mergeCell ref="L21:L22"/>
    <mergeCell ref="C59:C62"/>
    <mergeCell ref="D59:D62"/>
    <mergeCell ref="K59:K61"/>
    <mergeCell ref="L59:L62"/>
    <mergeCell ref="C57:C58"/>
    <mergeCell ref="D57:D58"/>
    <mergeCell ref="L57:L58"/>
    <mergeCell ref="C55:C56"/>
    <mergeCell ref="D55:D56"/>
    <mergeCell ref="L55:L56"/>
    <mergeCell ref="C49:C50"/>
    <mergeCell ref="D49:D50"/>
    <mergeCell ref="L49:L50"/>
  </mergeCells>
  <pageMargins left="0.70866141732283472" right="0.70866141732283472" top="0.74803149606299213" bottom="0.66" header="0.31496062992125984" footer="0.31496062992125984"/>
  <pageSetup paperSize="9" scale="49" fitToHeight="3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49"/>
  <sheetViews>
    <sheetView view="pageBreakPreview" zoomScale="90" zoomScaleNormal="80" zoomScaleSheetLayoutView="90" workbookViewId="0">
      <pane xSplit="4" ySplit="6" topLeftCell="E7" activePane="bottomRight" state="frozen"/>
      <selection activeCell="C18" sqref="C18"/>
      <selection pane="topRight" activeCell="C18" sqref="C18"/>
      <selection pane="bottomLeft" activeCell="C18" sqref="C18"/>
      <selection pane="bottomRight" activeCell="M7" sqref="M7:M43"/>
    </sheetView>
  </sheetViews>
  <sheetFormatPr defaultColWidth="9.109375" defaultRowHeight="13.8" x14ac:dyDescent="0.3"/>
  <cols>
    <col min="1" max="1" width="5.88671875" style="1" customWidth="1"/>
    <col min="2" max="2" width="15.6640625" style="1" customWidth="1"/>
    <col min="3" max="3" width="27.6640625" style="1" customWidth="1"/>
    <col min="4" max="4" width="10.33203125" style="1" customWidth="1"/>
    <col min="5" max="5" width="11" style="1" customWidth="1"/>
    <col min="6" max="6" width="61.44140625" style="1" customWidth="1"/>
    <col min="7" max="7" width="12" style="1" customWidth="1"/>
    <col min="8" max="8" width="10.44140625" style="1" customWidth="1"/>
    <col min="9" max="9" width="11.6640625" style="1" customWidth="1"/>
    <col min="10" max="10" width="20.44140625" style="1" customWidth="1"/>
    <col min="11" max="11" width="27.6640625" style="1" customWidth="1"/>
    <col min="12" max="12" width="10.33203125" style="1" bestFit="1" customWidth="1"/>
    <col min="13" max="13" width="14.109375" style="1" customWidth="1"/>
    <col min="14" max="14" width="23.5546875" style="1" customWidth="1"/>
    <col min="15" max="16384" width="9.109375" style="1"/>
  </cols>
  <sheetData>
    <row r="1" spans="1:14" ht="15.75" x14ac:dyDescent="0.25">
      <c r="A1" s="2"/>
      <c r="B1" s="196" t="str">
        <f>Валова!B3</f>
        <v>СВОДНЫЙ ОТЧЕТ</v>
      </c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</row>
    <row r="2" spans="1:14" ht="15.75" x14ac:dyDescent="0.25">
      <c r="A2" s="2"/>
      <c r="B2" s="196" t="str">
        <f>Валова!B4</f>
        <v>об исполнении муниципальных заданий</v>
      </c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</row>
    <row r="3" spans="1:14" ht="15.75" x14ac:dyDescent="0.25">
      <c r="A3" s="2"/>
      <c r="B3" s="196" t="str">
        <f>Валова!B5</f>
        <v>муниципальными учреждениями за 2022 год</v>
      </c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</row>
    <row r="4" spans="1:14" ht="13.5" thickBot="1" x14ac:dyDescent="0.25">
      <c r="A4" s="2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ht="105.6" x14ac:dyDescent="0.3">
      <c r="A5" s="123" t="s">
        <v>87</v>
      </c>
      <c r="B5" s="20" t="s">
        <v>0</v>
      </c>
      <c r="C5" s="20" t="s">
        <v>41</v>
      </c>
      <c r="D5" s="20" t="s">
        <v>1</v>
      </c>
      <c r="E5" s="20" t="s">
        <v>2</v>
      </c>
      <c r="F5" s="20" t="s">
        <v>3</v>
      </c>
      <c r="G5" s="20" t="s">
        <v>4</v>
      </c>
      <c r="H5" s="20" t="s">
        <v>81</v>
      </c>
      <c r="I5" s="20" t="s">
        <v>82</v>
      </c>
      <c r="J5" s="20" t="s">
        <v>83</v>
      </c>
      <c r="K5" s="20" t="s">
        <v>84</v>
      </c>
      <c r="L5" s="20" t="s">
        <v>85</v>
      </c>
      <c r="M5" s="20" t="s">
        <v>5</v>
      </c>
      <c r="N5" s="49" t="s">
        <v>52</v>
      </c>
    </row>
    <row r="6" spans="1:14" ht="14.4" thickBot="1" x14ac:dyDescent="0.35">
      <c r="A6" s="39" t="s">
        <v>86</v>
      </c>
      <c r="B6" s="40">
        <v>1</v>
      </c>
      <c r="C6" s="40">
        <v>2</v>
      </c>
      <c r="D6" s="40">
        <v>3</v>
      </c>
      <c r="E6" s="40">
        <v>4</v>
      </c>
      <c r="F6" s="40">
        <v>5</v>
      </c>
      <c r="G6" s="40">
        <v>6</v>
      </c>
      <c r="H6" s="40">
        <v>7</v>
      </c>
      <c r="I6" s="40">
        <v>8</v>
      </c>
      <c r="J6" s="40">
        <v>9</v>
      </c>
      <c r="K6" s="40">
        <v>10</v>
      </c>
      <c r="L6" s="40">
        <v>11</v>
      </c>
      <c r="M6" s="40">
        <v>12</v>
      </c>
      <c r="N6" s="50">
        <v>13</v>
      </c>
    </row>
    <row r="7" spans="1:14" ht="39.6" x14ac:dyDescent="0.3">
      <c r="A7" s="390">
        <v>19</v>
      </c>
      <c r="B7" s="264" t="s">
        <v>44</v>
      </c>
      <c r="C7" s="233" t="s">
        <v>204</v>
      </c>
      <c r="D7" s="230" t="s">
        <v>13</v>
      </c>
      <c r="E7" s="117" t="s">
        <v>6</v>
      </c>
      <c r="F7" s="114" t="s">
        <v>33</v>
      </c>
      <c r="G7" s="31" t="s">
        <v>7</v>
      </c>
      <c r="H7" s="82">
        <v>3.75</v>
      </c>
      <c r="I7" s="82">
        <v>3.75</v>
      </c>
      <c r="J7" s="120">
        <v>1</v>
      </c>
      <c r="K7" s="120">
        <v>1</v>
      </c>
      <c r="L7" s="385">
        <v>1</v>
      </c>
      <c r="M7" s="396" t="s">
        <v>78</v>
      </c>
      <c r="N7" s="85"/>
    </row>
    <row r="8" spans="1:14" ht="27" thickBot="1" x14ac:dyDescent="0.35">
      <c r="A8" s="261"/>
      <c r="B8" s="265"/>
      <c r="C8" s="234"/>
      <c r="D8" s="242"/>
      <c r="E8" s="119" t="s">
        <v>8</v>
      </c>
      <c r="F8" s="101" t="s">
        <v>22</v>
      </c>
      <c r="G8" s="70" t="s">
        <v>18</v>
      </c>
      <c r="H8" s="83">
        <v>80</v>
      </c>
      <c r="I8" s="83">
        <v>80</v>
      </c>
      <c r="J8" s="129">
        <f t="shared" ref="J8" si="0">I8/H8*100%</f>
        <v>1</v>
      </c>
      <c r="K8" s="129">
        <f>J8</f>
        <v>1</v>
      </c>
      <c r="L8" s="386"/>
      <c r="M8" s="396"/>
      <c r="N8" s="85"/>
    </row>
    <row r="9" spans="1:14" ht="39.6" x14ac:dyDescent="0.3">
      <c r="A9" s="261"/>
      <c r="B9" s="265"/>
      <c r="C9" s="233" t="s">
        <v>177</v>
      </c>
      <c r="D9" s="230" t="s">
        <v>13</v>
      </c>
      <c r="E9" s="117" t="s">
        <v>6</v>
      </c>
      <c r="F9" s="114" t="s">
        <v>10</v>
      </c>
      <c r="G9" s="31" t="s">
        <v>7</v>
      </c>
      <c r="H9" s="82" t="s">
        <v>192</v>
      </c>
      <c r="I9" s="82" t="s">
        <v>192</v>
      </c>
      <c r="J9" s="120" t="s">
        <v>192</v>
      </c>
      <c r="K9" s="120" t="s">
        <v>192</v>
      </c>
      <c r="L9" s="385">
        <v>1</v>
      </c>
      <c r="M9" s="396"/>
      <c r="N9" s="26"/>
    </row>
    <row r="10" spans="1:14" ht="27" thickBot="1" x14ac:dyDescent="0.35">
      <c r="A10" s="261"/>
      <c r="B10" s="265"/>
      <c r="C10" s="234"/>
      <c r="D10" s="242"/>
      <c r="E10" s="119" t="s">
        <v>8</v>
      </c>
      <c r="F10" s="101" t="s">
        <v>22</v>
      </c>
      <c r="G10" s="70" t="s">
        <v>18</v>
      </c>
      <c r="H10" s="83">
        <v>14</v>
      </c>
      <c r="I10" s="83">
        <v>14</v>
      </c>
      <c r="J10" s="129">
        <f t="shared" ref="J10:J41" si="1">I10/H10*100%</f>
        <v>1</v>
      </c>
      <c r="K10" s="129">
        <f>J10</f>
        <v>1</v>
      </c>
      <c r="L10" s="386"/>
      <c r="M10" s="396"/>
      <c r="N10" s="26"/>
    </row>
    <row r="11" spans="1:14" ht="39.6" x14ac:dyDescent="0.3">
      <c r="A11" s="261"/>
      <c r="B11" s="265"/>
      <c r="C11" s="233" t="s">
        <v>178</v>
      </c>
      <c r="D11" s="230" t="s">
        <v>13</v>
      </c>
      <c r="E11" s="117" t="s">
        <v>6</v>
      </c>
      <c r="F11" s="114" t="s">
        <v>33</v>
      </c>
      <c r="G11" s="31" t="s">
        <v>7</v>
      </c>
      <c r="H11" s="82" t="s">
        <v>192</v>
      </c>
      <c r="I11" s="82">
        <v>1</v>
      </c>
      <c r="J11" s="120" t="s">
        <v>192</v>
      </c>
      <c r="K11" s="120" t="s">
        <v>192</v>
      </c>
      <c r="L11" s="385">
        <v>1</v>
      </c>
      <c r="M11" s="396"/>
      <c r="N11" s="26"/>
    </row>
    <row r="12" spans="1:14" ht="27" thickBot="1" x14ac:dyDescent="0.35">
      <c r="A12" s="261"/>
      <c r="B12" s="265"/>
      <c r="C12" s="234"/>
      <c r="D12" s="242"/>
      <c r="E12" s="119" t="s">
        <v>8</v>
      </c>
      <c r="F12" s="101" t="s">
        <v>22</v>
      </c>
      <c r="G12" s="70" t="s">
        <v>18</v>
      </c>
      <c r="H12" s="83">
        <v>98</v>
      </c>
      <c r="I12" s="83">
        <v>98</v>
      </c>
      <c r="J12" s="129">
        <f t="shared" si="1"/>
        <v>1</v>
      </c>
      <c r="K12" s="129">
        <f>J12</f>
        <v>1</v>
      </c>
      <c r="L12" s="386"/>
      <c r="M12" s="396"/>
      <c r="N12" s="26"/>
    </row>
    <row r="13" spans="1:14" ht="39.6" x14ac:dyDescent="0.3">
      <c r="A13" s="261"/>
      <c r="B13" s="265"/>
      <c r="C13" s="233" t="s">
        <v>179</v>
      </c>
      <c r="D13" s="230" t="s">
        <v>13</v>
      </c>
      <c r="E13" s="117" t="s">
        <v>6</v>
      </c>
      <c r="F13" s="114" t="s">
        <v>10</v>
      </c>
      <c r="G13" s="34" t="s">
        <v>7</v>
      </c>
      <c r="H13" s="82" t="s">
        <v>192</v>
      </c>
      <c r="I13" s="82" t="s">
        <v>192</v>
      </c>
      <c r="J13" s="120" t="s">
        <v>192</v>
      </c>
      <c r="K13" s="120" t="s">
        <v>192</v>
      </c>
      <c r="L13" s="385">
        <v>1</v>
      </c>
      <c r="M13" s="396"/>
      <c r="N13" s="26"/>
    </row>
    <row r="14" spans="1:14" ht="27" thickBot="1" x14ac:dyDescent="0.35">
      <c r="A14" s="261"/>
      <c r="B14" s="265"/>
      <c r="C14" s="234"/>
      <c r="D14" s="242"/>
      <c r="E14" s="119" t="s">
        <v>8</v>
      </c>
      <c r="F14" s="101" t="s">
        <v>22</v>
      </c>
      <c r="G14" s="70" t="s">
        <v>18</v>
      </c>
      <c r="H14" s="83">
        <v>14</v>
      </c>
      <c r="I14" s="83">
        <v>14</v>
      </c>
      <c r="J14" s="129">
        <f t="shared" si="1"/>
        <v>1</v>
      </c>
      <c r="K14" s="129">
        <f>J14</f>
        <v>1</v>
      </c>
      <c r="L14" s="386"/>
      <c r="M14" s="396"/>
      <c r="N14" s="26"/>
    </row>
    <row r="15" spans="1:14" ht="39.6" x14ac:dyDescent="0.3">
      <c r="A15" s="261"/>
      <c r="B15" s="265"/>
      <c r="C15" s="233" t="s">
        <v>180</v>
      </c>
      <c r="D15" s="230" t="s">
        <v>13</v>
      </c>
      <c r="E15" s="117" t="s">
        <v>6</v>
      </c>
      <c r="F15" s="114" t="s">
        <v>33</v>
      </c>
      <c r="G15" s="34" t="s">
        <v>7</v>
      </c>
      <c r="H15" s="82">
        <v>1.65</v>
      </c>
      <c r="I15" s="82">
        <v>2.48</v>
      </c>
      <c r="J15" s="120">
        <v>1</v>
      </c>
      <c r="K15" s="120">
        <v>1</v>
      </c>
      <c r="L15" s="385">
        <v>1</v>
      </c>
      <c r="M15" s="396"/>
      <c r="N15" s="26"/>
    </row>
    <row r="16" spans="1:14" ht="27" thickBot="1" x14ac:dyDescent="0.35">
      <c r="A16" s="261"/>
      <c r="B16" s="265"/>
      <c r="C16" s="234"/>
      <c r="D16" s="242"/>
      <c r="E16" s="119" t="s">
        <v>8</v>
      </c>
      <c r="F16" s="101" t="s">
        <v>22</v>
      </c>
      <c r="G16" s="70" t="s">
        <v>18</v>
      </c>
      <c r="H16" s="83">
        <v>121</v>
      </c>
      <c r="I16" s="83">
        <v>121</v>
      </c>
      <c r="J16" s="129">
        <f t="shared" si="1"/>
        <v>1</v>
      </c>
      <c r="K16" s="129">
        <f>J16</f>
        <v>1</v>
      </c>
      <c r="L16" s="386"/>
      <c r="M16" s="396"/>
      <c r="N16" s="26"/>
    </row>
    <row r="17" spans="1:14" ht="39.6" x14ac:dyDescent="0.3">
      <c r="A17" s="261"/>
      <c r="B17" s="265"/>
      <c r="C17" s="233" t="s">
        <v>181</v>
      </c>
      <c r="D17" s="230" t="s">
        <v>13</v>
      </c>
      <c r="E17" s="117" t="s">
        <v>6</v>
      </c>
      <c r="F17" s="114" t="s">
        <v>10</v>
      </c>
      <c r="G17" s="34" t="s">
        <v>7</v>
      </c>
      <c r="H17" s="82" t="s">
        <v>192</v>
      </c>
      <c r="I17" s="82" t="s">
        <v>192</v>
      </c>
      <c r="J17" s="120" t="s">
        <v>192</v>
      </c>
      <c r="K17" s="120" t="s">
        <v>192</v>
      </c>
      <c r="L17" s="385">
        <v>1</v>
      </c>
      <c r="M17" s="396"/>
      <c r="N17" s="26"/>
    </row>
    <row r="18" spans="1:14" ht="27" thickBot="1" x14ac:dyDescent="0.35">
      <c r="A18" s="261"/>
      <c r="B18" s="265"/>
      <c r="C18" s="234"/>
      <c r="D18" s="242"/>
      <c r="E18" s="119" t="s">
        <v>8</v>
      </c>
      <c r="F18" s="101" t="s">
        <v>22</v>
      </c>
      <c r="G18" s="70" t="s">
        <v>18</v>
      </c>
      <c r="H18" s="83">
        <v>17</v>
      </c>
      <c r="I18" s="83">
        <v>17</v>
      </c>
      <c r="J18" s="129">
        <f t="shared" si="1"/>
        <v>1</v>
      </c>
      <c r="K18" s="129">
        <f>J18</f>
        <v>1</v>
      </c>
      <c r="L18" s="386"/>
      <c r="M18" s="396"/>
      <c r="N18" s="26"/>
    </row>
    <row r="19" spans="1:14" ht="39.6" x14ac:dyDescent="0.3">
      <c r="A19" s="261"/>
      <c r="B19" s="265"/>
      <c r="C19" s="233" t="s">
        <v>206</v>
      </c>
      <c r="D19" s="230" t="s">
        <v>13</v>
      </c>
      <c r="E19" s="117" t="s">
        <v>6</v>
      </c>
      <c r="F19" s="114" t="s">
        <v>33</v>
      </c>
      <c r="G19" s="31" t="s">
        <v>7</v>
      </c>
      <c r="H19" s="82">
        <v>1.6</v>
      </c>
      <c r="I19" s="82">
        <v>1.6</v>
      </c>
      <c r="J19" s="120">
        <v>1</v>
      </c>
      <c r="K19" s="120">
        <v>1</v>
      </c>
      <c r="L19" s="385">
        <v>1</v>
      </c>
      <c r="M19" s="396"/>
      <c r="N19" s="26"/>
    </row>
    <row r="20" spans="1:14" ht="27" thickBot="1" x14ac:dyDescent="0.35">
      <c r="A20" s="261"/>
      <c r="B20" s="265"/>
      <c r="C20" s="234"/>
      <c r="D20" s="242"/>
      <c r="E20" s="119" t="s">
        <v>8</v>
      </c>
      <c r="F20" s="101" t="s">
        <v>22</v>
      </c>
      <c r="G20" s="70" t="s">
        <v>18</v>
      </c>
      <c r="H20" s="83">
        <v>61</v>
      </c>
      <c r="I20" s="83">
        <v>61</v>
      </c>
      <c r="J20" s="129">
        <f t="shared" ref="J20" si="2">I20/H20*100%</f>
        <v>1</v>
      </c>
      <c r="K20" s="129">
        <f>J20</f>
        <v>1</v>
      </c>
      <c r="L20" s="386"/>
      <c r="M20" s="396"/>
      <c r="N20" s="26"/>
    </row>
    <row r="21" spans="1:14" ht="39.6" x14ac:dyDescent="0.3">
      <c r="A21" s="261"/>
      <c r="B21" s="265"/>
      <c r="C21" s="233" t="s">
        <v>255</v>
      </c>
      <c r="D21" s="230" t="s">
        <v>13</v>
      </c>
      <c r="E21" s="117" t="s">
        <v>6</v>
      </c>
      <c r="F21" s="114" t="s">
        <v>10</v>
      </c>
      <c r="G21" s="31" t="s">
        <v>7</v>
      </c>
      <c r="H21" s="82" t="s">
        <v>192</v>
      </c>
      <c r="I21" s="82" t="s">
        <v>192</v>
      </c>
      <c r="J21" s="120" t="s">
        <v>192</v>
      </c>
      <c r="K21" s="120" t="s">
        <v>192</v>
      </c>
      <c r="L21" s="385">
        <v>1</v>
      </c>
      <c r="M21" s="396"/>
      <c r="N21" s="26"/>
    </row>
    <row r="22" spans="1:14" ht="27" thickBot="1" x14ac:dyDescent="0.35">
      <c r="A22" s="261"/>
      <c r="B22" s="265"/>
      <c r="C22" s="234"/>
      <c r="D22" s="242"/>
      <c r="E22" s="119" t="s">
        <v>8</v>
      </c>
      <c r="F22" s="101" t="s">
        <v>22</v>
      </c>
      <c r="G22" s="70" t="s">
        <v>18</v>
      </c>
      <c r="H22" s="83">
        <v>2</v>
      </c>
      <c r="I22" s="83">
        <v>2</v>
      </c>
      <c r="J22" s="129">
        <f t="shared" ref="J22" si="3">I22/H22*100%</f>
        <v>1</v>
      </c>
      <c r="K22" s="129">
        <f>J22</f>
        <v>1</v>
      </c>
      <c r="L22" s="386"/>
      <c r="M22" s="396"/>
      <c r="N22" s="26"/>
    </row>
    <row r="23" spans="1:14" ht="39.6" x14ac:dyDescent="0.3">
      <c r="A23" s="261"/>
      <c r="B23" s="265"/>
      <c r="C23" s="233" t="s">
        <v>205</v>
      </c>
      <c r="D23" s="230" t="s">
        <v>13</v>
      </c>
      <c r="E23" s="117" t="s">
        <v>6</v>
      </c>
      <c r="F23" s="114" t="s">
        <v>33</v>
      </c>
      <c r="G23" s="31" t="s">
        <v>7</v>
      </c>
      <c r="H23" s="82" t="s">
        <v>192</v>
      </c>
      <c r="I23" s="82" t="s">
        <v>192</v>
      </c>
      <c r="J23" s="120" t="s">
        <v>192</v>
      </c>
      <c r="K23" s="120" t="s">
        <v>192</v>
      </c>
      <c r="L23" s="385">
        <v>1</v>
      </c>
      <c r="M23" s="396"/>
      <c r="N23" s="26"/>
    </row>
    <row r="24" spans="1:14" ht="27" thickBot="1" x14ac:dyDescent="0.35">
      <c r="A24" s="261"/>
      <c r="B24" s="265"/>
      <c r="C24" s="234"/>
      <c r="D24" s="242"/>
      <c r="E24" s="119" t="s">
        <v>8</v>
      </c>
      <c r="F24" s="101" t="s">
        <v>22</v>
      </c>
      <c r="G24" s="70" t="s">
        <v>18</v>
      </c>
      <c r="H24" s="83">
        <v>46</v>
      </c>
      <c r="I24" s="83">
        <v>46</v>
      </c>
      <c r="J24" s="129">
        <f t="shared" ref="J24" si="4">I24/H24*100%</f>
        <v>1</v>
      </c>
      <c r="K24" s="129">
        <f>J24</f>
        <v>1</v>
      </c>
      <c r="L24" s="386"/>
      <c r="M24" s="396"/>
      <c r="N24" s="26"/>
    </row>
    <row r="25" spans="1:14" ht="39.6" x14ac:dyDescent="0.3">
      <c r="A25" s="261"/>
      <c r="B25" s="265"/>
      <c r="C25" s="344" t="s">
        <v>182</v>
      </c>
      <c r="D25" s="392" t="s">
        <v>13</v>
      </c>
      <c r="E25" s="117" t="s">
        <v>6</v>
      </c>
      <c r="F25" s="114" t="s">
        <v>10</v>
      </c>
      <c r="G25" s="34" t="s">
        <v>7</v>
      </c>
      <c r="H25" s="82" t="s">
        <v>192</v>
      </c>
      <c r="I25" s="82" t="s">
        <v>192</v>
      </c>
      <c r="J25" s="120" t="s">
        <v>192</v>
      </c>
      <c r="K25" s="120" t="s">
        <v>192</v>
      </c>
      <c r="L25" s="394">
        <v>1</v>
      </c>
      <c r="M25" s="396"/>
      <c r="N25" s="26"/>
    </row>
    <row r="26" spans="1:14" ht="27" thickBot="1" x14ac:dyDescent="0.35">
      <c r="A26" s="261"/>
      <c r="B26" s="265"/>
      <c r="C26" s="346"/>
      <c r="D26" s="393"/>
      <c r="E26" s="119" t="s">
        <v>8</v>
      </c>
      <c r="F26" s="101" t="s">
        <v>22</v>
      </c>
      <c r="G26" s="70" t="s">
        <v>18</v>
      </c>
      <c r="H26" s="83">
        <v>19</v>
      </c>
      <c r="I26" s="83">
        <v>19</v>
      </c>
      <c r="J26" s="129">
        <f t="shared" si="1"/>
        <v>1</v>
      </c>
      <c r="K26" s="129">
        <f>J26</f>
        <v>1</v>
      </c>
      <c r="L26" s="395"/>
      <c r="M26" s="396"/>
      <c r="N26" s="26"/>
    </row>
    <row r="27" spans="1:14" ht="39.6" x14ac:dyDescent="0.3">
      <c r="A27" s="261"/>
      <c r="B27" s="265"/>
      <c r="C27" s="233" t="s">
        <v>256</v>
      </c>
      <c r="D27" s="230" t="s">
        <v>13</v>
      </c>
      <c r="E27" s="117" t="s">
        <v>6</v>
      </c>
      <c r="F27" s="114" t="s">
        <v>33</v>
      </c>
      <c r="G27" s="31" t="s">
        <v>7</v>
      </c>
      <c r="H27" s="82">
        <v>1.7</v>
      </c>
      <c r="I27" s="82">
        <v>1.7</v>
      </c>
      <c r="J27" s="120">
        <v>1</v>
      </c>
      <c r="K27" s="120">
        <v>1</v>
      </c>
      <c r="L27" s="385">
        <v>1</v>
      </c>
      <c r="M27" s="396"/>
      <c r="N27" s="26"/>
    </row>
    <row r="28" spans="1:14" ht="27" thickBot="1" x14ac:dyDescent="0.35">
      <c r="A28" s="261"/>
      <c r="B28" s="265"/>
      <c r="C28" s="234"/>
      <c r="D28" s="242"/>
      <c r="E28" s="119" t="s">
        <v>8</v>
      </c>
      <c r="F28" s="101" t="s">
        <v>22</v>
      </c>
      <c r="G28" s="70" t="s">
        <v>18</v>
      </c>
      <c r="H28" s="83">
        <v>60</v>
      </c>
      <c r="I28" s="83">
        <v>60</v>
      </c>
      <c r="J28" s="129">
        <f t="shared" ref="J28" si="5">I28/H28*100%</f>
        <v>1</v>
      </c>
      <c r="K28" s="129">
        <f>J28</f>
        <v>1</v>
      </c>
      <c r="L28" s="386"/>
      <c r="M28" s="396"/>
      <c r="N28" s="26"/>
    </row>
    <row r="29" spans="1:14" ht="39.6" x14ac:dyDescent="0.3">
      <c r="A29" s="261"/>
      <c r="B29" s="265"/>
      <c r="C29" s="233" t="s">
        <v>190</v>
      </c>
      <c r="D29" s="230" t="s">
        <v>13</v>
      </c>
      <c r="E29" s="117" t="s">
        <v>6</v>
      </c>
      <c r="F29" s="114" t="s">
        <v>10</v>
      </c>
      <c r="G29" s="34" t="s">
        <v>7</v>
      </c>
      <c r="H29" s="82" t="s">
        <v>192</v>
      </c>
      <c r="I29" s="82" t="s">
        <v>192</v>
      </c>
      <c r="J29" s="120" t="s">
        <v>192</v>
      </c>
      <c r="K29" s="120" t="s">
        <v>192</v>
      </c>
      <c r="L29" s="385">
        <f>K30</f>
        <v>1</v>
      </c>
      <c r="M29" s="396"/>
      <c r="N29" s="26"/>
    </row>
    <row r="30" spans="1:14" ht="27" thickBot="1" x14ac:dyDescent="0.35">
      <c r="A30" s="261"/>
      <c r="B30" s="265"/>
      <c r="C30" s="234"/>
      <c r="D30" s="242"/>
      <c r="E30" s="119" t="s">
        <v>8</v>
      </c>
      <c r="F30" s="101" t="s">
        <v>22</v>
      </c>
      <c r="G30" s="70" t="s">
        <v>18</v>
      </c>
      <c r="H30" s="83">
        <v>5</v>
      </c>
      <c r="I30" s="83">
        <v>5</v>
      </c>
      <c r="J30" s="129">
        <f t="shared" ref="J30" si="6">I30/H30*100%</f>
        <v>1</v>
      </c>
      <c r="K30" s="129">
        <f>J30</f>
        <v>1</v>
      </c>
      <c r="L30" s="386"/>
      <c r="M30" s="396"/>
      <c r="N30" s="26"/>
    </row>
    <row r="31" spans="1:14" ht="39.6" x14ac:dyDescent="0.3">
      <c r="A31" s="261"/>
      <c r="B31" s="265"/>
      <c r="C31" s="233" t="s">
        <v>257</v>
      </c>
      <c r="D31" s="230" t="s">
        <v>13</v>
      </c>
      <c r="E31" s="117" t="s">
        <v>6</v>
      </c>
      <c r="F31" s="114" t="s">
        <v>33</v>
      </c>
      <c r="G31" s="31" t="s">
        <v>7</v>
      </c>
      <c r="H31" s="82" t="s">
        <v>192</v>
      </c>
      <c r="I31" s="82">
        <v>1.4</v>
      </c>
      <c r="J31" s="120" t="s">
        <v>192</v>
      </c>
      <c r="K31" s="120" t="s">
        <v>192</v>
      </c>
      <c r="L31" s="385">
        <v>1</v>
      </c>
      <c r="M31" s="396"/>
      <c r="N31" s="26"/>
    </row>
    <row r="32" spans="1:14" ht="27" thickBot="1" x14ac:dyDescent="0.35">
      <c r="A32" s="261"/>
      <c r="B32" s="265"/>
      <c r="C32" s="234"/>
      <c r="D32" s="242"/>
      <c r="E32" s="119" t="s">
        <v>8</v>
      </c>
      <c r="F32" s="101" t="s">
        <v>22</v>
      </c>
      <c r="G32" s="70" t="s">
        <v>18</v>
      </c>
      <c r="H32" s="83">
        <v>70</v>
      </c>
      <c r="I32" s="83">
        <v>70</v>
      </c>
      <c r="J32" s="129">
        <f t="shared" ref="J32" si="7">I32/H32*100%</f>
        <v>1</v>
      </c>
      <c r="K32" s="129">
        <f>J32</f>
        <v>1</v>
      </c>
      <c r="L32" s="386"/>
      <c r="M32" s="396"/>
      <c r="N32" s="45"/>
    </row>
    <row r="33" spans="1:14" ht="39.6" x14ac:dyDescent="0.3">
      <c r="A33" s="261"/>
      <c r="B33" s="265"/>
      <c r="C33" s="233" t="s">
        <v>183</v>
      </c>
      <c r="D33" s="230" t="s">
        <v>13</v>
      </c>
      <c r="E33" s="117" t="s">
        <v>6</v>
      </c>
      <c r="F33" s="114" t="s">
        <v>10</v>
      </c>
      <c r="G33" s="34" t="s">
        <v>7</v>
      </c>
      <c r="H33" s="82" t="s">
        <v>192</v>
      </c>
      <c r="I33" s="82" t="s">
        <v>192</v>
      </c>
      <c r="J33" s="120" t="s">
        <v>192</v>
      </c>
      <c r="K33" s="120" t="s">
        <v>192</v>
      </c>
      <c r="L33" s="385">
        <f>K34</f>
        <v>1</v>
      </c>
      <c r="M33" s="396"/>
      <c r="N33" s="45"/>
    </row>
    <row r="34" spans="1:14" ht="27" thickBot="1" x14ac:dyDescent="0.35">
      <c r="A34" s="261"/>
      <c r="B34" s="265"/>
      <c r="C34" s="234"/>
      <c r="D34" s="242"/>
      <c r="E34" s="119" t="s">
        <v>8</v>
      </c>
      <c r="F34" s="101" t="s">
        <v>22</v>
      </c>
      <c r="G34" s="70" t="s">
        <v>18</v>
      </c>
      <c r="H34" s="83">
        <v>17</v>
      </c>
      <c r="I34" s="83">
        <v>17</v>
      </c>
      <c r="J34" s="129">
        <f>I34/H34*100%</f>
        <v>1</v>
      </c>
      <c r="K34" s="129">
        <f>J34</f>
        <v>1</v>
      </c>
      <c r="L34" s="386"/>
      <c r="M34" s="396"/>
      <c r="N34" s="45"/>
    </row>
    <row r="35" spans="1:14" ht="26.4" x14ac:dyDescent="0.3">
      <c r="A35" s="261"/>
      <c r="B35" s="265"/>
      <c r="C35" s="233" t="s">
        <v>187</v>
      </c>
      <c r="D35" s="250" t="s">
        <v>90</v>
      </c>
      <c r="E35" s="117" t="s">
        <v>6</v>
      </c>
      <c r="F35" s="117" t="s">
        <v>113</v>
      </c>
      <c r="G35" s="31" t="s">
        <v>26</v>
      </c>
      <c r="H35" s="82">
        <v>0</v>
      </c>
      <c r="I35" s="82">
        <v>0</v>
      </c>
      <c r="J35" s="120">
        <v>1</v>
      </c>
      <c r="K35" s="388">
        <f>(J35+J36)/2</f>
        <v>1</v>
      </c>
      <c r="L35" s="385">
        <f>(K35+K37)/2</f>
        <v>1</v>
      </c>
      <c r="M35" s="396"/>
      <c r="N35" s="26"/>
    </row>
    <row r="36" spans="1:14" ht="26.4" x14ac:dyDescent="0.3">
      <c r="A36" s="261"/>
      <c r="B36" s="265"/>
      <c r="C36" s="235"/>
      <c r="D36" s="267"/>
      <c r="E36" s="118" t="s">
        <v>6</v>
      </c>
      <c r="F36" s="118" t="s">
        <v>114</v>
      </c>
      <c r="G36" s="97" t="s">
        <v>26</v>
      </c>
      <c r="H36" s="96">
        <v>100</v>
      </c>
      <c r="I36" s="96">
        <v>100</v>
      </c>
      <c r="J36" s="121">
        <f t="shared" si="1"/>
        <v>1</v>
      </c>
      <c r="K36" s="389"/>
      <c r="L36" s="387"/>
      <c r="M36" s="396"/>
      <c r="N36" s="26"/>
    </row>
    <row r="37" spans="1:14" ht="27" thickBot="1" x14ac:dyDescent="0.35">
      <c r="A37" s="261"/>
      <c r="B37" s="265"/>
      <c r="C37" s="234"/>
      <c r="D37" s="251"/>
      <c r="E37" s="119" t="s">
        <v>8</v>
      </c>
      <c r="F37" s="119" t="s">
        <v>258</v>
      </c>
      <c r="G37" s="70" t="s">
        <v>18</v>
      </c>
      <c r="H37" s="83">
        <v>568</v>
      </c>
      <c r="I37" s="83">
        <v>568</v>
      </c>
      <c r="J37" s="129">
        <f t="shared" si="1"/>
        <v>1</v>
      </c>
      <c r="K37" s="129">
        <v>1</v>
      </c>
      <c r="L37" s="386"/>
      <c r="M37" s="396"/>
      <c r="N37" s="45"/>
    </row>
    <row r="38" spans="1:14" ht="26.4" x14ac:dyDescent="0.3">
      <c r="A38" s="261"/>
      <c r="B38" s="265"/>
      <c r="C38" s="233" t="s">
        <v>23</v>
      </c>
      <c r="D38" s="230" t="s">
        <v>90</v>
      </c>
      <c r="E38" s="117" t="s">
        <v>6</v>
      </c>
      <c r="F38" s="117" t="s">
        <v>20</v>
      </c>
      <c r="G38" s="31" t="s">
        <v>21</v>
      </c>
      <c r="H38" s="82">
        <v>0</v>
      </c>
      <c r="I38" s="82">
        <v>0</v>
      </c>
      <c r="J38" s="120">
        <v>1</v>
      </c>
      <c r="K38" s="248">
        <v>1</v>
      </c>
      <c r="L38" s="385">
        <f>(K38+K41)/2</f>
        <v>1</v>
      </c>
      <c r="M38" s="396"/>
      <c r="N38" s="64"/>
    </row>
    <row r="39" spans="1:14" ht="105.6" x14ac:dyDescent="0.3">
      <c r="A39" s="261"/>
      <c r="B39" s="265"/>
      <c r="C39" s="235"/>
      <c r="D39" s="241"/>
      <c r="E39" s="118" t="s">
        <v>6</v>
      </c>
      <c r="F39" s="118" t="s">
        <v>96</v>
      </c>
      <c r="G39" s="38" t="s">
        <v>14</v>
      </c>
      <c r="H39" s="96" t="s">
        <v>192</v>
      </c>
      <c r="I39" s="96" t="s">
        <v>192</v>
      </c>
      <c r="J39" s="121" t="s">
        <v>192</v>
      </c>
      <c r="K39" s="249"/>
      <c r="L39" s="387"/>
      <c r="M39" s="396"/>
      <c r="N39" s="64"/>
    </row>
    <row r="40" spans="1:14" ht="39.6" x14ac:dyDescent="0.3">
      <c r="A40" s="261"/>
      <c r="B40" s="265"/>
      <c r="C40" s="235"/>
      <c r="D40" s="241"/>
      <c r="E40" s="118" t="s">
        <v>6</v>
      </c>
      <c r="F40" s="118" t="s">
        <v>97</v>
      </c>
      <c r="G40" s="38" t="s">
        <v>14</v>
      </c>
      <c r="H40" s="96">
        <v>100</v>
      </c>
      <c r="I40" s="96">
        <v>100</v>
      </c>
      <c r="J40" s="121">
        <f t="shared" si="1"/>
        <v>1</v>
      </c>
      <c r="K40" s="249"/>
      <c r="L40" s="387"/>
      <c r="M40" s="396"/>
      <c r="N40" s="64"/>
    </row>
    <row r="41" spans="1:14" ht="27" thickBot="1" x14ac:dyDescent="0.35">
      <c r="A41" s="261"/>
      <c r="B41" s="265"/>
      <c r="C41" s="234"/>
      <c r="D41" s="242"/>
      <c r="E41" s="119" t="s">
        <v>8</v>
      </c>
      <c r="F41" s="119" t="s">
        <v>98</v>
      </c>
      <c r="G41" s="70" t="s">
        <v>19</v>
      </c>
      <c r="H41" s="83">
        <v>3</v>
      </c>
      <c r="I41" s="83">
        <v>3</v>
      </c>
      <c r="J41" s="129">
        <f t="shared" si="1"/>
        <v>1</v>
      </c>
      <c r="K41" s="129">
        <v>1</v>
      </c>
      <c r="L41" s="386"/>
      <c r="M41" s="396"/>
      <c r="N41" s="64"/>
    </row>
    <row r="42" spans="1:14" ht="26.4" x14ac:dyDescent="0.3">
      <c r="A42" s="261"/>
      <c r="B42" s="265"/>
      <c r="C42" s="233" t="s">
        <v>32</v>
      </c>
      <c r="D42" s="230" t="s">
        <v>90</v>
      </c>
      <c r="E42" s="117" t="s">
        <v>6</v>
      </c>
      <c r="F42" s="33" t="s">
        <v>20</v>
      </c>
      <c r="G42" s="31" t="s">
        <v>21</v>
      </c>
      <c r="H42" s="87">
        <v>0</v>
      </c>
      <c r="I42" s="87">
        <v>0</v>
      </c>
      <c r="J42" s="120">
        <v>1</v>
      </c>
      <c r="K42" s="120">
        <v>1</v>
      </c>
      <c r="L42" s="385">
        <f>(K42+K43)/2</f>
        <v>0.99427480916030531</v>
      </c>
      <c r="M42" s="396"/>
      <c r="N42" s="61"/>
    </row>
    <row r="43" spans="1:14" ht="27" thickBot="1" x14ac:dyDescent="0.35">
      <c r="A43" s="391"/>
      <c r="B43" s="266"/>
      <c r="C43" s="234"/>
      <c r="D43" s="242"/>
      <c r="E43" s="119" t="s">
        <v>8</v>
      </c>
      <c r="F43" s="35" t="s">
        <v>24</v>
      </c>
      <c r="G43" s="36" t="s">
        <v>19</v>
      </c>
      <c r="H43" s="88">
        <v>1048</v>
      </c>
      <c r="I43" s="88">
        <v>1036</v>
      </c>
      <c r="J43" s="129">
        <f t="shared" ref="J43" si="8">I43/H43*100%</f>
        <v>0.98854961832061072</v>
      </c>
      <c r="K43" s="129">
        <f>J43</f>
        <v>0.98854961832061072</v>
      </c>
      <c r="L43" s="386"/>
      <c r="M43" s="396"/>
      <c r="N43" s="62"/>
    </row>
    <row r="45" spans="1:14" x14ac:dyDescent="0.3">
      <c r="H45" s="9"/>
      <c r="I45" s="9"/>
    </row>
    <row r="46" spans="1:14" x14ac:dyDescent="0.3">
      <c r="H46" s="9"/>
      <c r="I46" s="9"/>
    </row>
    <row r="47" spans="1:14" x14ac:dyDescent="0.3">
      <c r="H47" s="9"/>
      <c r="I47" s="9"/>
    </row>
    <row r="49" spans="8:9" x14ac:dyDescent="0.3">
      <c r="H49" s="9"/>
      <c r="I49" s="9"/>
    </row>
  </sheetData>
  <autoFilter ref="A6:N43"/>
  <mergeCells count="59">
    <mergeCell ref="M7:M43"/>
    <mergeCell ref="B1:N1"/>
    <mergeCell ref="B2:N2"/>
    <mergeCell ref="B3:N3"/>
    <mergeCell ref="C9:C10"/>
    <mergeCell ref="D9:D10"/>
    <mergeCell ref="L9:L10"/>
    <mergeCell ref="C7:C8"/>
    <mergeCell ref="D7:D8"/>
    <mergeCell ref="C17:C18"/>
    <mergeCell ref="D17:D18"/>
    <mergeCell ref="L17:L18"/>
    <mergeCell ref="D11:D12"/>
    <mergeCell ref="L11:L12"/>
    <mergeCell ref="C15:C16"/>
    <mergeCell ref="D15:D16"/>
    <mergeCell ref="L15:L16"/>
    <mergeCell ref="C13:C14"/>
    <mergeCell ref="D13:D14"/>
    <mergeCell ref="L13:L14"/>
    <mergeCell ref="C11:C12"/>
    <mergeCell ref="C29:C30"/>
    <mergeCell ref="D29:D30"/>
    <mergeCell ref="L29:L30"/>
    <mergeCell ref="C25:C26"/>
    <mergeCell ref="D25:D26"/>
    <mergeCell ref="L25:L26"/>
    <mergeCell ref="A7:A43"/>
    <mergeCell ref="B7:B43"/>
    <mergeCell ref="L7:L8"/>
    <mergeCell ref="C23:C24"/>
    <mergeCell ref="D23:D24"/>
    <mergeCell ref="L23:L24"/>
    <mergeCell ref="C19:C20"/>
    <mergeCell ref="D19:D20"/>
    <mergeCell ref="L19:L20"/>
    <mergeCell ref="C27:C28"/>
    <mergeCell ref="D27:D28"/>
    <mergeCell ref="L27:L28"/>
    <mergeCell ref="C31:C32"/>
    <mergeCell ref="D31:D32"/>
    <mergeCell ref="L31:L32"/>
    <mergeCell ref="C38:C41"/>
    <mergeCell ref="C21:C22"/>
    <mergeCell ref="D21:D22"/>
    <mergeCell ref="L21:L22"/>
    <mergeCell ref="C42:C43"/>
    <mergeCell ref="D42:D43"/>
    <mergeCell ref="L42:L43"/>
    <mergeCell ref="D38:D41"/>
    <mergeCell ref="K38:K40"/>
    <mergeCell ref="L38:L41"/>
    <mergeCell ref="C35:C37"/>
    <mergeCell ref="D35:D37"/>
    <mergeCell ref="L35:L37"/>
    <mergeCell ref="K35:K36"/>
    <mergeCell ref="C33:C34"/>
    <mergeCell ref="D33:D34"/>
    <mergeCell ref="L33:L34"/>
  </mergeCells>
  <pageMargins left="0.70866141732283472" right="0.70866141732283472" top="0.74803149606299213" bottom="0.74803149606299213" header="0.31496062992125984" footer="0.31496062992125984"/>
  <pageSetup paperSize="9" scale="49" fitToHeight="2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14"/>
  <sheetViews>
    <sheetView zoomScale="85" zoomScaleNormal="85" zoomScaleSheetLayoutView="80" workbookViewId="0">
      <pane xSplit="4" ySplit="6" topLeftCell="E7" activePane="bottomRight" state="frozen"/>
      <selection activeCell="C18" sqref="C18"/>
      <selection pane="topRight" activeCell="C18" sqref="C18"/>
      <selection pane="bottomLeft" activeCell="C18" sqref="C18"/>
      <selection pane="bottomRight" activeCell="J12" sqref="J12"/>
    </sheetView>
  </sheetViews>
  <sheetFormatPr defaultColWidth="9.109375" defaultRowHeight="13.8" x14ac:dyDescent="0.3"/>
  <cols>
    <col min="1" max="1" width="5.88671875" style="1" customWidth="1"/>
    <col min="2" max="2" width="15.6640625" style="1" customWidth="1"/>
    <col min="3" max="3" width="27.6640625" style="1" customWidth="1"/>
    <col min="4" max="4" width="10.33203125" style="1" customWidth="1"/>
    <col min="5" max="5" width="11" style="1" customWidth="1"/>
    <col min="6" max="6" width="49.5546875" style="1" customWidth="1"/>
    <col min="7" max="7" width="12" style="1" customWidth="1"/>
    <col min="8" max="8" width="10.44140625" style="1" customWidth="1"/>
    <col min="9" max="9" width="11.88671875" style="1" bestFit="1" customWidth="1"/>
    <col min="10" max="10" width="20.109375" style="1" customWidth="1"/>
    <col min="11" max="11" width="24.33203125" style="1" customWidth="1"/>
    <col min="12" max="12" width="10.5546875" style="1" bestFit="1" customWidth="1"/>
    <col min="13" max="13" width="14.109375" style="1" customWidth="1"/>
    <col min="14" max="14" width="33.6640625" style="1" customWidth="1"/>
    <col min="15" max="16384" width="9.109375" style="1"/>
  </cols>
  <sheetData>
    <row r="1" spans="1:14" ht="15.75" x14ac:dyDescent="0.25">
      <c r="A1" s="2"/>
      <c r="B1" s="196" t="str">
        <f>Валова!B3</f>
        <v>СВОДНЫЙ ОТЧЕТ</v>
      </c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</row>
    <row r="2" spans="1:14" ht="15.75" x14ac:dyDescent="0.25">
      <c r="A2" s="2"/>
      <c r="B2" s="196" t="str">
        <f>Валова!B4</f>
        <v>об исполнении муниципальных заданий</v>
      </c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</row>
    <row r="3" spans="1:14" ht="15.75" x14ac:dyDescent="0.25">
      <c r="A3" s="2"/>
      <c r="B3" s="196" t="str">
        <f>Валова!B5</f>
        <v>муниципальными учреждениями за 2022 год</v>
      </c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</row>
    <row r="4" spans="1:14" ht="12.75" x14ac:dyDescent="0.2">
      <c r="A4" s="2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ht="108" customHeight="1" x14ac:dyDescent="0.3">
      <c r="A5" s="37" t="s">
        <v>87</v>
      </c>
      <c r="B5" s="37" t="s">
        <v>0</v>
      </c>
      <c r="C5" s="37" t="s">
        <v>41</v>
      </c>
      <c r="D5" s="37" t="s">
        <v>1</v>
      </c>
      <c r="E5" s="37" t="s">
        <v>2</v>
      </c>
      <c r="F5" s="37" t="s">
        <v>3</v>
      </c>
      <c r="G5" s="37" t="s">
        <v>4</v>
      </c>
      <c r="H5" s="37" t="s">
        <v>81</v>
      </c>
      <c r="I5" s="37" t="s">
        <v>82</v>
      </c>
      <c r="J5" s="37" t="s">
        <v>83</v>
      </c>
      <c r="K5" s="37" t="s">
        <v>84</v>
      </c>
      <c r="L5" s="37" t="s">
        <v>85</v>
      </c>
      <c r="M5" s="37" t="s">
        <v>5</v>
      </c>
      <c r="N5" s="37" t="s">
        <v>52</v>
      </c>
    </row>
    <row r="6" spans="1:14" ht="14.4" thickBot="1" x14ac:dyDescent="0.35">
      <c r="A6" s="40" t="s">
        <v>86</v>
      </c>
      <c r="B6" s="40">
        <v>1</v>
      </c>
      <c r="C6" s="40">
        <v>2</v>
      </c>
      <c r="D6" s="40">
        <v>3</v>
      </c>
      <c r="E6" s="40">
        <v>4</v>
      </c>
      <c r="F6" s="40">
        <v>5</v>
      </c>
      <c r="G6" s="40">
        <v>6</v>
      </c>
      <c r="H6" s="40">
        <v>7</v>
      </c>
      <c r="I6" s="40">
        <v>8</v>
      </c>
      <c r="J6" s="40">
        <v>9</v>
      </c>
      <c r="K6" s="40">
        <v>10</v>
      </c>
      <c r="L6" s="40">
        <v>11</v>
      </c>
      <c r="M6" s="40">
        <v>12</v>
      </c>
      <c r="N6" s="40">
        <v>13</v>
      </c>
    </row>
    <row r="7" spans="1:14" ht="26.4" x14ac:dyDescent="0.3">
      <c r="A7" s="189">
        <v>20</v>
      </c>
      <c r="B7" s="252" t="s">
        <v>53</v>
      </c>
      <c r="C7" s="344" t="s">
        <v>11</v>
      </c>
      <c r="D7" s="392" t="s">
        <v>13</v>
      </c>
      <c r="E7" s="117" t="s">
        <v>6</v>
      </c>
      <c r="F7" s="127" t="s">
        <v>192</v>
      </c>
      <c r="G7" s="34"/>
      <c r="H7" s="145"/>
      <c r="I7" s="145"/>
      <c r="J7" s="146"/>
      <c r="K7" s="154"/>
      <c r="L7" s="401">
        <f>K8</f>
        <v>1</v>
      </c>
      <c r="M7" s="255" t="s">
        <v>77</v>
      </c>
      <c r="N7" s="404"/>
    </row>
    <row r="8" spans="1:14" ht="26.4" x14ac:dyDescent="0.3">
      <c r="A8" s="246"/>
      <c r="B8" s="253"/>
      <c r="C8" s="345"/>
      <c r="D8" s="400"/>
      <c r="E8" s="118" t="s">
        <v>8</v>
      </c>
      <c r="F8" s="118" t="s">
        <v>42</v>
      </c>
      <c r="G8" s="149" t="s">
        <v>38</v>
      </c>
      <c r="H8" s="147">
        <v>2140</v>
      </c>
      <c r="I8" s="147">
        <v>2140</v>
      </c>
      <c r="J8" s="148">
        <f t="shared" ref="J8:J14" si="0">I8/H8*100%</f>
        <v>1</v>
      </c>
      <c r="K8" s="397">
        <f>J8</f>
        <v>1</v>
      </c>
      <c r="L8" s="402"/>
      <c r="M8" s="256"/>
      <c r="N8" s="405"/>
    </row>
    <row r="9" spans="1:14" ht="26.4" x14ac:dyDescent="0.3">
      <c r="A9" s="246"/>
      <c r="B9" s="253"/>
      <c r="C9" s="345"/>
      <c r="D9" s="400"/>
      <c r="E9" s="118" t="s">
        <v>8</v>
      </c>
      <c r="F9" s="118" t="s">
        <v>184</v>
      </c>
      <c r="G9" s="149" t="s">
        <v>185</v>
      </c>
      <c r="H9" s="147">
        <f>H8*21</f>
        <v>44940</v>
      </c>
      <c r="I9" s="147">
        <v>44940</v>
      </c>
      <c r="J9" s="148">
        <f t="shared" si="0"/>
        <v>1</v>
      </c>
      <c r="K9" s="398"/>
      <c r="L9" s="402"/>
      <c r="M9" s="256"/>
      <c r="N9" s="405"/>
    </row>
    <row r="10" spans="1:14" ht="27" thickBot="1" x14ac:dyDescent="0.35">
      <c r="A10" s="246"/>
      <c r="B10" s="253"/>
      <c r="C10" s="346"/>
      <c r="D10" s="393"/>
      <c r="E10" s="119" t="s">
        <v>8</v>
      </c>
      <c r="F10" s="119" t="s">
        <v>186</v>
      </c>
      <c r="G10" s="104" t="s">
        <v>17</v>
      </c>
      <c r="H10" s="150">
        <f>H9*24</f>
        <v>1078560</v>
      </c>
      <c r="I10" s="150">
        <v>1078560</v>
      </c>
      <c r="J10" s="151">
        <f t="shared" si="0"/>
        <v>1</v>
      </c>
      <c r="K10" s="399"/>
      <c r="L10" s="403"/>
      <c r="M10" s="256"/>
      <c r="N10" s="405"/>
    </row>
    <row r="11" spans="1:14" ht="26.4" x14ac:dyDescent="0.3">
      <c r="A11" s="246"/>
      <c r="B11" s="253"/>
      <c r="C11" s="233" t="s">
        <v>15</v>
      </c>
      <c r="D11" s="230" t="s">
        <v>90</v>
      </c>
      <c r="E11" s="117" t="s">
        <v>6</v>
      </c>
      <c r="F11" s="117" t="s">
        <v>20</v>
      </c>
      <c r="G11" s="31" t="s">
        <v>21</v>
      </c>
      <c r="H11" s="145">
        <v>0</v>
      </c>
      <c r="I11" s="145">
        <v>0</v>
      </c>
      <c r="J11" s="146">
        <v>1</v>
      </c>
      <c r="K11" s="248">
        <v>1</v>
      </c>
      <c r="L11" s="225">
        <f>(K11+K14)/2</f>
        <v>1</v>
      </c>
      <c r="M11" s="256"/>
      <c r="N11" s="405"/>
    </row>
    <row r="12" spans="1:14" ht="132" x14ac:dyDescent="0.3">
      <c r="A12" s="246"/>
      <c r="B12" s="253"/>
      <c r="C12" s="235"/>
      <c r="D12" s="241"/>
      <c r="E12" s="118" t="s">
        <v>6</v>
      </c>
      <c r="F12" s="118" t="s">
        <v>96</v>
      </c>
      <c r="G12" s="38" t="s">
        <v>14</v>
      </c>
      <c r="H12" s="152" t="s">
        <v>192</v>
      </c>
      <c r="I12" s="152" t="s">
        <v>192</v>
      </c>
      <c r="J12" s="148" t="s">
        <v>192</v>
      </c>
      <c r="K12" s="249"/>
      <c r="L12" s="226"/>
      <c r="M12" s="256"/>
      <c r="N12" s="405"/>
    </row>
    <row r="13" spans="1:14" ht="39.6" x14ac:dyDescent="0.3">
      <c r="A13" s="246"/>
      <c r="B13" s="253"/>
      <c r="C13" s="235"/>
      <c r="D13" s="241"/>
      <c r="E13" s="118" t="s">
        <v>6</v>
      </c>
      <c r="F13" s="118" t="s">
        <v>97</v>
      </c>
      <c r="G13" s="38" t="s">
        <v>14</v>
      </c>
      <c r="H13" s="147">
        <v>100</v>
      </c>
      <c r="I13" s="147">
        <v>100</v>
      </c>
      <c r="J13" s="148">
        <f t="shared" si="0"/>
        <v>1</v>
      </c>
      <c r="K13" s="249"/>
      <c r="L13" s="226"/>
      <c r="M13" s="256"/>
      <c r="N13" s="405"/>
    </row>
    <row r="14" spans="1:14" ht="27" thickBot="1" x14ac:dyDescent="0.35">
      <c r="A14" s="247"/>
      <c r="B14" s="254"/>
      <c r="C14" s="234"/>
      <c r="D14" s="242"/>
      <c r="E14" s="119" t="s">
        <v>8</v>
      </c>
      <c r="F14" s="119" t="s">
        <v>98</v>
      </c>
      <c r="G14" s="70" t="s">
        <v>19</v>
      </c>
      <c r="H14" s="153">
        <v>15</v>
      </c>
      <c r="I14" s="153">
        <v>15</v>
      </c>
      <c r="J14" s="151">
        <f t="shared" si="0"/>
        <v>1</v>
      </c>
      <c r="K14" s="23">
        <v>1</v>
      </c>
      <c r="L14" s="227"/>
      <c r="M14" s="257"/>
      <c r="N14" s="406"/>
    </row>
  </sheetData>
  <mergeCells count="15">
    <mergeCell ref="B1:N1"/>
    <mergeCell ref="B2:N2"/>
    <mergeCell ref="B3:N3"/>
    <mergeCell ref="A7:A14"/>
    <mergeCell ref="B7:B14"/>
    <mergeCell ref="M7:M14"/>
    <mergeCell ref="C11:C14"/>
    <mergeCell ref="D11:D14"/>
    <mergeCell ref="K11:K13"/>
    <mergeCell ref="L11:L14"/>
    <mergeCell ref="K8:K10"/>
    <mergeCell ref="C7:C10"/>
    <mergeCell ref="D7:D10"/>
    <mergeCell ref="L7:L10"/>
    <mergeCell ref="N7:N14"/>
  </mergeCells>
  <pageMargins left="0.7" right="0.7" top="0.75" bottom="0.75" header="0.3" footer="0.3"/>
  <pageSetup paperSize="9" scale="5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38"/>
  <sheetViews>
    <sheetView view="pageBreakPreview" zoomScale="85" zoomScaleNormal="85" zoomScaleSheetLayoutView="85" workbookViewId="0">
      <pane xSplit="4" ySplit="6" topLeftCell="E7" activePane="bottomRight" state="frozen"/>
      <selection activeCell="C18" sqref="C18"/>
      <selection pane="topRight" activeCell="C18" sqref="C18"/>
      <selection pane="bottomLeft" activeCell="C18" sqref="C18"/>
      <selection pane="bottomRight" activeCell="M7" sqref="M7:M38"/>
    </sheetView>
  </sheetViews>
  <sheetFormatPr defaultColWidth="9.109375" defaultRowHeight="13.8" x14ac:dyDescent="0.3"/>
  <cols>
    <col min="1" max="1" width="5.88671875" style="1" customWidth="1"/>
    <col min="2" max="2" width="15.6640625" style="1" customWidth="1"/>
    <col min="3" max="3" width="27.6640625" style="1" customWidth="1"/>
    <col min="4" max="4" width="10.33203125" style="1" customWidth="1"/>
    <col min="5" max="5" width="11" style="1" customWidth="1"/>
    <col min="6" max="6" width="34.33203125" style="1" customWidth="1"/>
    <col min="7" max="7" width="12" style="1" customWidth="1"/>
    <col min="8" max="8" width="10.44140625" style="1" customWidth="1"/>
    <col min="9" max="9" width="11.6640625" style="1" bestFit="1" customWidth="1"/>
    <col min="10" max="10" width="20.44140625" style="1" customWidth="1"/>
    <col min="11" max="11" width="21.33203125" style="1" customWidth="1"/>
    <col min="12" max="12" width="10.33203125" style="1" bestFit="1" customWidth="1"/>
    <col min="13" max="13" width="14.109375" style="1" customWidth="1"/>
    <col min="14" max="14" width="23.5546875" style="1" customWidth="1"/>
    <col min="15" max="16384" width="9.109375" style="1"/>
  </cols>
  <sheetData>
    <row r="1" spans="1:14" ht="15.75" x14ac:dyDescent="0.25">
      <c r="A1" s="2"/>
      <c r="B1" s="196" t="str">
        <f>Валова!B3</f>
        <v>СВОДНЫЙ ОТЧЕТ</v>
      </c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</row>
    <row r="2" spans="1:14" ht="15.75" x14ac:dyDescent="0.25">
      <c r="A2" s="2"/>
      <c r="B2" s="196" t="str">
        <f>Валова!B4</f>
        <v>об исполнении муниципальных заданий</v>
      </c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</row>
    <row r="3" spans="1:14" ht="15.75" x14ac:dyDescent="0.25">
      <c r="A3" s="2"/>
      <c r="B3" s="196" t="str">
        <f>Валова!B5</f>
        <v>муниципальными учреждениями за 2022 год</v>
      </c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</row>
    <row r="4" spans="1:14" ht="12.75" x14ac:dyDescent="0.2">
      <c r="A4" s="2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ht="90" customHeight="1" x14ac:dyDescent="0.3">
      <c r="A5" s="37" t="s">
        <v>87</v>
      </c>
      <c r="B5" s="37" t="s">
        <v>0</v>
      </c>
      <c r="C5" s="37" t="s">
        <v>41</v>
      </c>
      <c r="D5" s="37" t="s">
        <v>1</v>
      </c>
      <c r="E5" s="37" t="s">
        <v>2</v>
      </c>
      <c r="F5" s="37" t="s">
        <v>3</v>
      </c>
      <c r="G5" s="37" t="s">
        <v>4</v>
      </c>
      <c r="H5" s="37" t="s">
        <v>81</v>
      </c>
      <c r="I5" s="37" t="s">
        <v>82</v>
      </c>
      <c r="J5" s="37" t="s">
        <v>83</v>
      </c>
      <c r="K5" s="37" t="s">
        <v>84</v>
      </c>
      <c r="L5" s="37" t="s">
        <v>85</v>
      </c>
      <c r="M5" s="37" t="s">
        <v>5</v>
      </c>
      <c r="N5" s="37" t="s">
        <v>52</v>
      </c>
    </row>
    <row r="6" spans="1:14" ht="14.4" thickBot="1" x14ac:dyDescent="0.35">
      <c r="A6" s="40" t="s">
        <v>86</v>
      </c>
      <c r="B6" s="40">
        <v>1</v>
      </c>
      <c r="C6" s="40">
        <v>2</v>
      </c>
      <c r="D6" s="40">
        <v>3</v>
      </c>
      <c r="E6" s="40">
        <v>4</v>
      </c>
      <c r="F6" s="40">
        <v>5</v>
      </c>
      <c r="G6" s="40">
        <v>6</v>
      </c>
      <c r="H6" s="40">
        <v>7</v>
      </c>
      <c r="I6" s="40">
        <v>8</v>
      </c>
      <c r="J6" s="40" t="s">
        <v>93</v>
      </c>
      <c r="K6" s="40">
        <v>10</v>
      </c>
      <c r="L6" s="40">
        <v>11</v>
      </c>
      <c r="M6" s="40">
        <v>12</v>
      </c>
      <c r="N6" s="40">
        <v>13</v>
      </c>
    </row>
    <row r="7" spans="1:14" ht="25.5" customHeight="1" x14ac:dyDescent="0.3">
      <c r="A7" s="189">
        <v>21</v>
      </c>
      <c r="B7" s="350" t="s">
        <v>47</v>
      </c>
      <c r="C7" s="233" t="s">
        <v>92</v>
      </c>
      <c r="D7" s="230" t="s">
        <v>90</v>
      </c>
      <c r="E7" s="33" t="s">
        <v>6</v>
      </c>
      <c r="F7" s="117" t="s">
        <v>30</v>
      </c>
      <c r="G7" s="31" t="s">
        <v>16</v>
      </c>
      <c r="H7" s="74">
        <v>0</v>
      </c>
      <c r="I7" s="71">
        <v>0</v>
      </c>
      <c r="J7" s="125">
        <v>1</v>
      </c>
      <c r="K7" s="138">
        <v>1</v>
      </c>
      <c r="L7" s="407">
        <f>(K7+K8)/2</f>
        <v>0.97494497914134615</v>
      </c>
      <c r="M7" s="413" t="s">
        <v>260</v>
      </c>
      <c r="N7" s="65"/>
    </row>
    <row r="8" spans="1:14" ht="27" thickBot="1" x14ac:dyDescent="0.35">
      <c r="A8" s="246"/>
      <c r="B8" s="351"/>
      <c r="C8" s="234"/>
      <c r="D8" s="242"/>
      <c r="E8" s="35" t="s">
        <v>8</v>
      </c>
      <c r="F8" s="119" t="s">
        <v>51</v>
      </c>
      <c r="G8" s="70" t="s">
        <v>18</v>
      </c>
      <c r="H8" s="77">
        <v>60886</v>
      </c>
      <c r="I8" s="72">
        <v>57835</v>
      </c>
      <c r="J8" s="23">
        <f t="shared" ref="J8:J24" si="0">I8/H8*100%</f>
        <v>0.94988995828269229</v>
      </c>
      <c r="K8" s="42">
        <f>J8</f>
        <v>0.94988995828269229</v>
      </c>
      <c r="L8" s="268"/>
      <c r="M8" s="414"/>
      <c r="N8" s="66"/>
    </row>
    <row r="9" spans="1:14" ht="15" customHeight="1" x14ac:dyDescent="0.3">
      <c r="A9" s="246"/>
      <c r="B9" s="351"/>
      <c r="C9" s="233" t="s">
        <v>23</v>
      </c>
      <c r="D9" s="230" t="s">
        <v>90</v>
      </c>
      <c r="E9" s="117" t="s">
        <v>6</v>
      </c>
      <c r="F9" s="117" t="s">
        <v>20</v>
      </c>
      <c r="G9" s="31" t="s">
        <v>21</v>
      </c>
      <c r="H9" s="74">
        <v>0</v>
      </c>
      <c r="I9" s="71">
        <v>0</v>
      </c>
      <c r="J9" s="125">
        <v>1</v>
      </c>
      <c r="K9" s="409">
        <f>(J9+J11)/2</f>
        <v>1</v>
      </c>
      <c r="L9" s="407">
        <f>(K9+K12)/2</f>
        <v>1</v>
      </c>
      <c r="M9" s="414"/>
      <c r="N9" s="66"/>
    </row>
    <row r="10" spans="1:14" ht="171" customHeight="1" x14ac:dyDescent="0.3">
      <c r="A10" s="246"/>
      <c r="B10" s="351"/>
      <c r="C10" s="235"/>
      <c r="D10" s="241"/>
      <c r="E10" s="118" t="s">
        <v>6</v>
      </c>
      <c r="F10" s="118" t="s">
        <v>96</v>
      </c>
      <c r="G10" s="38" t="s">
        <v>14</v>
      </c>
      <c r="H10" s="78" t="s">
        <v>192</v>
      </c>
      <c r="I10" s="79" t="s">
        <v>192</v>
      </c>
      <c r="J10" s="126" t="s">
        <v>192</v>
      </c>
      <c r="K10" s="411"/>
      <c r="L10" s="412"/>
      <c r="M10" s="414"/>
      <c r="N10" s="66"/>
    </row>
    <row r="11" spans="1:14" ht="52.8" x14ac:dyDescent="0.3">
      <c r="A11" s="246"/>
      <c r="B11" s="351"/>
      <c r="C11" s="235"/>
      <c r="D11" s="241"/>
      <c r="E11" s="118" t="s">
        <v>6</v>
      </c>
      <c r="F11" s="118" t="s">
        <v>97</v>
      </c>
      <c r="G11" s="38" t="s">
        <v>14</v>
      </c>
      <c r="H11" s="78">
        <v>100</v>
      </c>
      <c r="I11" s="79">
        <v>100</v>
      </c>
      <c r="J11" s="126">
        <f t="shared" si="0"/>
        <v>1</v>
      </c>
      <c r="K11" s="411"/>
      <c r="L11" s="412"/>
      <c r="M11" s="414"/>
      <c r="N11" s="66"/>
    </row>
    <row r="12" spans="1:14" ht="27" thickBot="1" x14ac:dyDescent="0.35">
      <c r="A12" s="246"/>
      <c r="B12" s="351"/>
      <c r="C12" s="234"/>
      <c r="D12" s="242"/>
      <c r="E12" s="119" t="s">
        <v>8</v>
      </c>
      <c r="F12" s="119" t="s">
        <v>98</v>
      </c>
      <c r="G12" s="70" t="s">
        <v>19</v>
      </c>
      <c r="H12" s="77">
        <v>16</v>
      </c>
      <c r="I12" s="72">
        <v>16</v>
      </c>
      <c r="J12" s="23">
        <f t="shared" si="0"/>
        <v>1</v>
      </c>
      <c r="K12" s="42">
        <v>1</v>
      </c>
      <c r="L12" s="408"/>
      <c r="M12" s="414"/>
      <c r="N12" s="66"/>
    </row>
    <row r="13" spans="1:14" ht="52.8" x14ac:dyDescent="0.3">
      <c r="A13" s="246"/>
      <c r="B13" s="351"/>
      <c r="C13" s="233" t="s">
        <v>57</v>
      </c>
      <c r="D13" s="230" t="s">
        <v>90</v>
      </c>
      <c r="E13" s="230" t="s">
        <v>6</v>
      </c>
      <c r="F13" s="117" t="s">
        <v>131</v>
      </c>
      <c r="G13" s="31" t="s">
        <v>26</v>
      </c>
      <c r="H13" s="74">
        <v>100</v>
      </c>
      <c r="I13" s="71">
        <v>100</v>
      </c>
      <c r="J13" s="125">
        <f t="shared" si="0"/>
        <v>1</v>
      </c>
      <c r="K13" s="409">
        <v>1</v>
      </c>
      <c r="L13" s="407">
        <f>(K13+K16)/2</f>
        <v>0.99855491329479773</v>
      </c>
      <c r="M13" s="414"/>
      <c r="N13" s="66"/>
    </row>
    <row r="14" spans="1:14" ht="52.8" x14ac:dyDescent="0.3">
      <c r="A14" s="246"/>
      <c r="B14" s="351"/>
      <c r="C14" s="235"/>
      <c r="D14" s="241"/>
      <c r="E14" s="241"/>
      <c r="F14" s="118" t="s">
        <v>132</v>
      </c>
      <c r="G14" s="97" t="s">
        <v>26</v>
      </c>
      <c r="H14" s="78">
        <v>0</v>
      </c>
      <c r="I14" s="79">
        <v>0</v>
      </c>
      <c r="J14" s="126">
        <v>1</v>
      </c>
      <c r="K14" s="410"/>
      <c r="L14" s="412"/>
      <c r="M14" s="414"/>
      <c r="N14" s="66"/>
    </row>
    <row r="15" spans="1:14" ht="26.4" x14ac:dyDescent="0.3">
      <c r="A15" s="246"/>
      <c r="B15" s="351"/>
      <c r="C15" s="235"/>
      <c r="D15" s="241"/>
      <c r="E15" s="241"/>
      <c r="F15" s="118" t="s">
        <v>133</v>
      </c>
      <c r="G15" s="97" t="s">
        <v>18</v>
      </c>
      <c r="H15" s="78">
        <v>39000</v>
      </c>
      <c r="I15" s="79">
        <v>171220</v>
      </c>
      <c r="J15" s="126">
        <v>1</v>
      </c>
      <c r="K15" s="411"/>
      <c r="L15" s="412"/>
      <c r="M15" s="414"/>
      <c r="N15" s="66"/>
    </row>
    <row r="16" spans="1:14" ht="27" thickBot="1" x14ac:dyDescent="0.35">
      <c r="A16" s="246"/>
      <c r="B16" s="351"/>
      <c r="C16" s="234"/>
      <c r="D16" s="242"/>
      <c r="E16" s="119" t="s">
        <v>8</v>
      </c>
      <c r="F16" s="119" t="s">
        <v>29</v>
      </c>
      <c r="G16" s="70" t="s">
        <v>19</v>
      </c>
      <c r="H16" s="77">
        <v>346</v>
      </c>
      <c r="I16" s="72">
        <v>345</v>
      </c>
      <c r="J16" s="23">
        <f t="shared" si="0"/>
        <v>0.99710982658959535</v>
      </c>
      <c r="K16" s="42">
        <f>J16</f>
        <v>0.99710982658959535</v>
      </c>
      <c r="L16" s="408"/>
      <c r="M16" s="414"/>
      <c r="N16" s="66"/>
    </row>
    <row r="17" spans="1:14" ht="15" customHeight="1" x14ac:dyDescent="0.3">
      <c r="A17" s="246"/>
      <c r="B17" s="351"/>
      <c r="C17" s="233" t="s">
        <v>39</v>
      </c>
      <c r="D17" s="230" t="s">
        <v>90</v>
      </c>
      <c r="E17" s="230" t="s">
        <v>6</v>
      </c>
      <c r="F17" s="117" t="s">
        <v>131</v>
      </c>
      <c r="G17" s="31" t="s">
        <v>26</v>
      </c>
      <c r="H17" s="74">
        <v>100</v>
      </c>
      <c r="I17" s="71">
        <v>100</v>
      </c>
      <c r="J17" s="125">
        <f t="shared" si="0"/>
        <v>1</v>
      </c>
      <c r="K17" s="409">
        <v>1</v>
      </c>
      <c r="L17" s="407">
        <f>(K17+K20)/2</f>
        <v>0.93783783783783781</v>
      </c>
      <c r="M17" s="414"/>
      <c r="N17" s="66"/>
    </row>
    <row r="18" spans="1:14" ht="52.8" x14ac:dyDescent="0.3">
      <c r="A18" s="246"/>
      <c r="B18" s="351"/>
      <c r="C18" s="235"/>
      <c r="D18" s="241"/>
      <c r="E18" s="241"/>
      <c r="F18" s="118" t="s">
        <v>132</v>
      </c>
      <c r="G18" s="97" t="s">
        <v>26</v>
      </c>
      <c r="H18" s="78">
        <v>0</v>
      </c>
      <c r="I18" s="79">
        <v>0</v>
      </c>
      <c r="J18" s="126">
        <v>1</v>
      </c>
      <c r="K18" s="410"/>
      <c r="L18" s="412"/>
      <c r="M18" s="414"/>
      <c r="N18" s="66"/>
    </row>
    <row r="19" spans="1:14" ht="26.4" x14ac:dyDescent="0.3">
      <c r="A19" s="246"/>
      <c r="B19" s="351"/>
      <c r="C19" s="235"/>
      <c r="D19" s="241"/>
      <c r="E19" s="241"/>
      <c r="F19" s="118" t="s">
        <v>133</v>
      </c>
      <c r="G19" s="97" t="s">
        <v>18</v>
      </c>
      <c r="H19" s="78">
        <v>20000</v>
      </c>
      <c r="I19" s="79">
        <v>72042</v>
      </c>
      <c r="J19" s="126">
        <v>1</v>
      </c>
      <c r="K19" s="411"/>
      <c r="L19" s="412"/>
      <c r="M19" s="414"/>
      <c r="N19" s="66"/>
    </row>
    <row r="20" spans="1:14" ht="27" thickBot="1" x14ac:dyDescent="0.35">
      <c r="A20" s="246"/>
      <c r="B20" s="351"/>
      <c r="C20" s="234"/>
      <c r="D20" s="242"/>
      <c r="E20" s="119" t="s">
        <v>8</v>
      </c>
      <c r="F20" s="119" t="s">
        <v>29</v>
      </c>
      <c r="G20" s="70" t="s">
        <v>19</v>
      </c>
      <c r="H20" s="77">
        <v>185</v>
      </c>
      <c r="I20" s="72">
        <v>162</v>
      </c>
      <c r="J20" s="23">
        <f t="shared" si="0"/>
        <v>0.87567567567567572</v>
      </c>
      <c r="K20" s="42">
        <f>J20</f>
        <v>0.87567567567567572</v>
      </c>
      <c r="L20" s="408"/>
      <c r="M20" s="414"/>
      <c r="N20" s="66"/>
    </row>
    <row r="21" spans="1:14" ht="52.8" x14ac:dyDescent="0.3">
      <c r="A21" s="246"/>
      <c r="B21" s="351"/>
      <c r="C21" s="233" t="s">
        <v>40</v>
      </c>
      <c r="D21" s="230" t="s">
        <v>90</v>
      </c>
      <c r="E21" s="230" t="s">
        <v>6</v>
      </c>
      <c r="F21" s="117" t="s">
        <v>131</v>
      </c>
      <c r="G21" s="31" t="s">
        <v>26</v>
      </c>
      <c r="H21" s="74">
        <v>100</v>
      </c>
      <c r="I21" s="71">
        <v>100</v>
      </c>
      <c r="J21" s="125">
        <f t="shared" si="0"/>
        <v>1</v>
      </c>
      <c r="K21" s="409">
        <v>1</v>
      </c>
      <c r="L21" s="407">
        <f>(K21+K24)/2</f>
        <v>1</v>
      </c>
      <c r="M21" s="414"/>
      <c r="N21" s="66"/>
    </row>
    <row r="22" spans="1:14" ht="52.8" x14ac:dyDescent="0.3">
      <c r="A22" s="246"/>
      <c r="B22" s="351"/>
      <c r="C22" s="235"/>
      <c r="D22" s="241"/>
      <c r="E22" s="241"/>
      <c r="F22" s="118" t="s">
        <v>132</v>
      </c>
      <c r="G22" s="97" t="s">
        <v>26</v>
      </c>
      <c r="H22" s="78">
        <v>0</v>
      </c>
      <c r="I22" s="79">
        <v>0</v>
      </c>
      <c r="J22" s="126">
        <v>1</v>
      </c>
      <c r="K22" s="410"/>
      <c r="L22" s="412"/>
      <c r="M22" s="414"/>
      <c r="N22" s="66"/>
    </row>
    <row r="23" spans="1:14" ht="26.4" x14ac:dyDescent="0.3">
      <c r="A23" s="246"/>
      <c r="B23" s="351"/>
      <c r="C23" s="235"/>
      <c r="D23" s="241"/>
      <c r="E23" s="241"/>
      <c r="F23" s="118" t="s">
        <v>133</v>
      </c>
      <c r="G23" s="97" t="s">
        <v>18</v>
      </c>
      <c r="H23" s="78">
        <v>2000</v>
      </c>
      <c r="I23" s="79">
        <v>2301</v>
      </c>
      <c r="J23" s="126">
        <v>1</v>
      </c>
      <c r="K23" s="410"/>
      <c r="L23" s="412"/>
      <c r="M23" s="414"/>
      <c r="N23" s="66"/>
    </row>
    <row r="24" spans="1:14" ht="27" thickBot="1" x14ac:dyDescent="0.35">
      <c r="A24" s="246"/>
      <c r="B24" s="351"/>
      <c r="C24" s="234"/>
      <c r="D24" s="242"/>
      <c r="E24" s="119" t="s">
        <v>8</v>
      </c>
      <c r="F24" s="119" t="s">
        <v>29</v>
      </c>
      <c r="G24" s="70" t="s">
        <v>28</v>
      </c>
      <c r="H24" s="77">
        <v>4</v>
      </c>
      <c r="I24" s="72">
        <v>4</v>
      </c>
      <c r="J24" s="23">
        <f t="shared" si="0"/>
        <v>1</v>
      </c>
      <c r="K24" s="42">
        <f>J24</f>
        <v>1</v>
      </c>
      <c r="L24" s="408"/>
      <c r="M24" s="414"/>
      <c r="N24" s="66"/>
    </row>
    <row r="25" spans="1:14" ht="26.4" x14ac:dyDescent="0.3">
      <c r="A25" s="246"/>
      <c r="B25" s="351"/>
      <c r="C25" s="233" t="s">
        <v>50</v>
      </c>
      <c r="D25" s="230" t="s">
        <v>90</v>
      </c>
      <c r="E25" s="117" t="s">
        <v>6</v>
      </c>
      <c r="F25" s="117" t="s">
        <v>207</v>
      </c>
      <c r="G25" s="31" t="s">
        <v>18</v>
      </c>
      <c r="H25" s="74">
        <v>2000</v>
      </c>
      <c r="I25" s="71">
        <v>2301</v>
      </c>
      <c r="J25" s="125">
        <v>1</v>
      </c>
      <c r="K25" s="138">
        <v>1</v>
      </c>
      <c r="L25" s="407">
        <f>(K25+K26)/2</f>
        <v>1</v>
      </c>
      <c r="M25" s="414"/>
      <c r="N25" s="66"/>
    </row>
    <row r="26" spans="1:14" ht="27" thickBot="1" x14ac:dyDescent="0.35">
      <c r="A26" s="246"/>
      <c r="B26" s="351"/>
      <c r="C26" s="234"/>
      <c r="D26" s="242"/>
      <c r="E26" s="119" t="s">
        <v>8</v>
      </c>
      <c r="F26" s="119" t="s">
        <v>29</v>
      </c>
      <c r="G26" s="70" t="s">
        <v>28</v>
      </c>
      <c r="H26" s="77">
        <v>115</v>
      </c>
      <c r="I26" s="72">
        <v>133</v>
      </c>
      <c r="J26" s="23">
        <v>1</v>
      </c>
      <c r="K26" s="42">
        <v>1</v>
      </c>
      <c r="L26" s="408"/>
      <c r="M26" s="414"/>
      <c r="N26" s="66"/>
    </row>
    <row r="27" spans="1:14" ht="52.8" x14ac:dyDescent="0.3">
      <c r="A27" s="246"/>
      <c r="B27" s="351"/>
      <c r="C27" s="233" t="s">
        <v>262</v>
      </c>
      <c r="D27" s="230" t="s">
        <v>90</v>
      </c>
      <c r="E27" s="230" t="s">
        <v>6</v>
      </c>
      <c r="F27" s="117" t="s">
        <v>131</v>
      </c>
      <c r="G27" s="31" t="s">
        <v>26</v>
      </c>
      <c r="H27" s="74">
        <v>100</v>
      </c>
      <c r="I27" s="71">
        <v>100</v>
      </c>
      <c r="J27" s="125">
        <f>I27/H27*100%</f>
        <v>1</v>
      </c>
      <c r="K27" s="409">
        <f>(J27+J28+J29)/3</f>
        <v>0.97523809523809524</v>
      </c>
      <c r="L27" s="407">
        <f>(K27+K30)/2</f>
        <v>0.98761904761904762</v>
      </c>
      <c r="M27" s="414"/>
      <c r="N27" s="66"/>
    </row>
    <row r="28" spans="1:14" ht="52.8" x14ac:dyDescent="0.3">
      <c r="A28" s="246"/>
      <c r="B28" s="351"/>
      <c r="C28" s="235"/>
      <c r="D28" s="241"/>
      <c r="E28" s="241"/>
      <c r="F28" s="118" t="s">
        <v>132</v>
      </c>
      <c r="G28" s="97" t="s">
        <v>26</v>
      </c>
      <c r="H28" s="78">
        <v>0</v>
      </c>
      <c r="I28" s="79">
        <v>0</v>
      </c>
      <c r="J28" s="126">
        <v>1</v>
      </c>
      <c r="K28" s="410"/>
      <c r="L28" s="412"/>
      <c r="M28" s="414"/>
      <c r="N28" s="66"/>
    </row>
    <row r="29" spans="1:14" ht="26.4" x14ac:dyDescent="0.3">
      <c r="A29" s="246"/>
      <c r="B29" s="351"/>
      <c r="C29" s="235"/>
      <c r="D29" s="241"/>
      <c r="E29" s="241"/>
      <c r="F29" s="118" t="s">
        <v>133</v>
      </c>
      <c r="G29" s="97" t="s">
        <v>18</v>
      </c>
      <c r="H29" s="78">
        <v>350</v>
      </c>
      <c r="I29" s="79">
        <v>324</v>
      </c>
      <c r="J29" s="126">
        <f>I29/H29</f>
        <v>0.92571428571428571</v>
      </c>
      <c r="K29" s="411"/>
      <c r="L29" s="412"/>
      <c r="M29" s="414"/>
      <c r="N29" s="66"/>
    </row>
    <row r="30" spans="1:14" ht="27" thickBot="1" x14ac:dyDescent="0.35">
      <c r="A30" s="246"/>
      <c r="B30" s="351"/>
      <c r="C30" s="234"/>
      <c r="D30" s="242"/>
      <c r="E30" s="119" t="s">
        <v>8</v>
      </c>
      <c r="F30" s="119" t="s">
        <v>29</v>
      </c>
      <c r="G30" s="70" t="s">
        <v>19</v>
      </c>
      <c r="H30" s="77">
        <v>1</v>
      </c>
      <c r="I30" s="72">
        <v>1</v>
      </c>
      <c r="J30" s="23">
        <f>I30/H30*100%</f>
        <v>1</v>
      </c>
      <c r="K30" s="42">
        <v>1</v>
      </c>
      <c r="L30" s="408"/>
      <c r="M30" s="414"/>
      <c r="N30" s="66"/>
    </row>
    <row r="31" spans="1:14" ht="52.8" x14ac:dyDescent="0.3">
      <c r="A31" s="246"/>
      <c r="B31" s="351"/>
      <c r="C31" s="233" t="s">
        <v>208</v>
      </c>
      <c r="D31" s="230" t="s">
        <v>90</v>
      </c>
      <c r="E31" s="230" t="s">
        <v>6</v>
      </c>
      <c r="F31" s="117" t="s">
        <v>131</v>
      </c>
      <c r="G31" s="31" t="s">
        <v>26</v>
      </c>
      <c r="H31" s="74">
        <v>100</v>
      </c>
      <c r="I31" s="71">
        <v>100</v>
      </c>
      <c r="J31" s="125">
        <f>I31/H31*100%</f>
        <v>1</v>
      </c>
      <c r="K31" s="409">
        <f>(J31+J32+J33)/3</f>
        <v>0.9307909604519774</v>
      </c>
      <c r="L31" s="407">
        <f>(K31+K34)/2</f>
        <v>0.96539548022598876</v>
      </c>
      <c r="M31" s="414"/>
      <c r="N31" s="61"/>
    </row>
    <row r="32" spans="1:14" ht="52.8" x14ac:dyDescent="0.3">
      <c r="A32" s="246"/>
      <c r="B32" s="351"/>
      <c r="C32" s="235"/>
      <c r="D32" s="241"/>
      <c r="E32" s="241"/>
      <c r="F32" s="118" t="s">
        <v>132</v>
      </c>
      <c r="G32" s="97" t="s">
        <v>26</v>
      </c>
      <c r="H32" s="78">
        <v>0</v>
      </c>
      <c r="I32" s="79">
        <v>0</v>
      </c>
      <c r="J32" s="126">
        <v>1</v>
      </c>
      <c r="K32" s="410"/>
      <c r="L32" s="412"/>
      <c r="M32" s="414"/>
      <c r="N32" s="61"/>
    </row>
    <row r="33" spans="1:14" ht="26.4" x14ac:dyDescent="0.3">
      <c r="A33" s="246"/>
      <c r="B33" s="351"/>
      <c r="C33" s="235"/>
      <c r="D33" s="241"/>
      <c r="E33" s="241"/>
      <c r="F33" s="118" t="s">
        <v>133</v>
      </c>
      <c r="G33" s="97" t="s">
        <v>18</v>
      </c>
      <c r="H33" s="78">
        <v>1180</v>
      </c>
      <c r="I33" s="79">
        <v>935</v>
      </c>
      <c r="J33" s="126">
        <f>I33/H33</f>
        <v>0.7923728813559322</v>
      </c>
      <c r="K33" s="411"/>
      <c r="L33" s="412"/>
      <c r="M33" s="414"/>
      <c r="N33" s="61"/>
    </row>
    <row r="34" spans="1:14" ht="27" thickBot="1" x14ac:dyDescent="0.35">
      <c r="A34" s="246"/>
      <c r="B34" s="351"/>
      <c r="C34" s="234"/>
      <c r="D34" s="242"/>
      <c r="E34" s="119" t="s">
        <v>8</v>
      </c>
      <c r="F34" s="119" t="s">
        <v>29</v>
      </c>
      <c r="G34" s="70" t="s">
        <v>19</v>
      </c>
      <c r="H34" s="77">
        <v>2</v>
      </c>
      <c r="I34" s="72">
        <v>2</v>
      </c>
      <c r="J34" s="23">
        <f>I34/H34*100%</f>
        <v>1</v>
      </c>
      <c r="K34" s="42">
        <v>1</v>
      </c>
      <c r="L34" s="408"/>
      <c r="M34" s="414"/>
      <c r="N34" s="61"/>
    </row>
    <row r="35" spans="1:14" ht="52.8" x14ac:dyDescent="0.3">
      <c r="A35" s="246"/>
      <c r="B35" s="351"/>
      <c r="C35" s="233" t="s">
        <v>199</v>
      </c>
      <c r="D35" s="230" t="s">
        <v>90</v>
      </c>
      <c r="E35" s="230" t="s">
        <v>6</v>
      </c>
      <c r="F35" s="117" t="s">
        <v>131</v>
      </c>
      <c r="G35" s="31" t="s">
        <v>26</v>
      </c>
      <c r="H35" s="74">
        <v>100</v>
      </c>
      <c r="I35" s="71">
        <v>100</v>
      </c>
      <c r="J35" s="125">
        <f>I35/H35*100%</f>
        <v>1</v>
      </c>
      <c r="K35" s="409">
        <f>(J35+J36+J37)/3</f>
        <v>0.90722222222222226</v>
      </c>
      <c r="L35" s="407">
        <f>(K35+K38)/2</f>
        <v>0.95361111111111119</v>
      </c>
      <c r="M35" s="414"/>
      <c r="N35" s="61"/>
    </row>
    <row r="36" spans="1:14" ht="52.8" x14ac:dyDescent="0.3">
      <c r="A36" s="246"/>
      <c r="B36" s="351"/>
      <c r="C36" s="235"/>
      <c r="D36" s="241"/>
      <c r="E36" s="241"/>
      <c r="F36" s="118" t="s">
        <v>132</v>
      </c>
      <c r="G36" s="97" t="s">
        <v>26</v>
      </c>
      <c r="H36" s="78">
        <v>0</v>
      </c>
      <c r="I36" s="79">
        <v>0</v>
      </c>
      <c r="J36" s="126">
        <v>1</v>
      </c>
      <c r="K36" s="410"/>
      <c r="L36" s="412"/>
      <c r="M36" s="414"/>
      <c r="N36" s="61"/>
    </row>
    <row r="37" spans="1:14" ht="26.4" x14ac:dyDescent="0.3">
      <c r="A37" s="246"/>
      <c r="B37" s="351"/>
      <c r="C37" s="235"/>
      <c r="D37" s="241"/>
      <c r="E37" s="241"/>
      <c r="F37" s="118" t="s">
        <v>133</v>
      </c>
      <c r="G37" s="97" t="s">
        <v>18</v>
      </c>
      <c r="H37" s="78">
        <v>600</v>
      </c>
      <c r="I37" s="79">
        <v>433</v>
      </c>
      <c r="J37" s="126">
        <f>I37/H37*100%</f>
        <v>0.72166666666666668</v>
      </c>
      <c r="K37" s="411"/>
      <c r="L37" s="412"/>
      <c r="M37" s="414"/>
      <c r="N37" s="61"/>
    </row>
    <row r="38" spans="1:14" ht="27" thickBot="1" x14ac:dyDescent="0.35">
      <c r="A38" s="247"/>
      <c r="B38" s="384"/>
      <c r="C38" s="234"/>
      <c r="D38" s="242"/>
      <c r="E38" s="119" t="s">
        <v>8</v>
      </c>
      <c r="F38" s="119" t="s">
        <v>29</v>
      </c>
      <c r="G38" s="70" t="s">
        <v>19</v>
      </c>
      <c r="H38" s="77">
        <v>1</v>
      </c>
      <c r="I38" s="72">
        <v>1</v>
      </c>
      <c r="J38" s="23">
        <f>I38/H38*100%</f>
        <v>1</v>
      </c>
      <c r="K38" s="42">
        <v>1</v>
      </c>
      <c r="L38" s="408"/>
      <c r="M38" s="415"/>
      <c r="N38" s="62"/>
    </row>
  </sheetData>
  <autoFilter ref="A6:O38"/>
  <mergeCells count="46">
    <mergeCell ref="K21:K23"/>
    <mergeCell ref="L35:L38"/>
    <mergeCell ref="M7:M38"/>
    <mergeCell ref="L17:L20"/>
    <mergeCell ref="K17:K19"/>
    <mergeCell ref="L31:L34"/>
    <mergeCell ref="L27:L30"/>
    <mergeCell ref="D35:D38"/>
    <mergeCell ref="E35:E37"/>
    <mergeCell ref="K35:K37"/>
    <mergeCell ref="K9:K11"/>
    <mergeCell ref="C7:C8"/>
    <mergeCell ref="D7:D8"/>
    <mergeCell ref="C9:C12"/>
    <mergeCell ref="D25:D26"/>
    <mergeCell ref="C27:C30"/>
    <mergeCell ref="D27:D30"/>
    <mergeCell ref="E27:E29"/>
    <mergeCell ref="K27:K29"/>
    <mergeCell ref="D31:D34"/>
    <mergeCell ref="D9:D12"/>
    <mergeCell ref="E31:E33"/>
    <mergeCell ref="K31:K33"/>
    <mergeCell ref="A7:A38"/>
    <mergeCell ref="B7:B38"/>
    <mergeCell ref="C31:C34"/>
    <mergeCell ref="C35:C38"/>
    <mergeCell ref="C13:C16"/>
    <mergeCell ref="C21:C24"/>
    <mergeCell ref="C25:C26"/>
    <mergeCell ref="B1:N1"/>
    <mergeCell ref="B2:N2"/>
    <mergeCell ref="B3:N3"/>
    <mergeCell ref="L25:L26"/>
    <mergeCell ref="D13:D16"/>
    <mergeCell ref="E13:E15"/>
    <mergeCell ref="K13:K15"/>
    <mergeCell ref="L13:L16"/>
    <mergeCell ref="C17:C20"/>
    <mergeCell ref="D17:D20"/>
    <mergeCell ref="E17:E19"/>
    <mergeCell ref="L7:L8"/>
    <mergeCell ref="D21:D24"/>
    <mergeCell ref="L9:L12"/>
    <mergeCell ref="L21:L24"/>
    <mergeCell ref="E21:E23"/>
  </mergeCells>
  <pageMargins left="0.70866141732283472" right="0.70866141732283472" top="0.74803149606299213" bottom="0.74803149606299213" header="0.31496062992125984" footer="0.31496062992125984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21</vt:i4>
      </vt:variant>
      <vt:variant>
        <vt:lpstr>Именованные диапазоны</vt:lpstr>
      </vt:variant>
      <vt:variant>
        <vt:i4>20</vt:i4>
      </vt:variant>
    </vt:vector>
  </HeadingPairs>
  <TitlesOfParts>
    <vt:vector size="41" baseType="lpstr">
      <vt:lpstr>Валова</vt:lpstr>
      <vt:lpstr>Коньки</vt:lpstr>
      <vt:lpstr>Путинцев</vt:lpstr>
      <vt:lpstr>Тяж. атл.</vt:lpstr>
      <vt:lpstr>Дзюдо</vt:lpstr>
      <vt:lpstr>Вертикаль</vt:lpstr>
      <vt:lpstr>КСШ</vt:lpstr>
      <vt:lpstr>Шевчук</vt:lpstr>
      <vt:lpstr>Вольная</vt:lpstr>
      <vt:lpstr>Греко-рим</vt:lpstr>
      <vt:lpstr>Энергия</vt:lpstr>
      <vt:lpstr>Красный яр</vt:lpstr>
      <vt:lpstr>Сибиряк</vt:lpstr>
      <vt:lpstr>Юность</vt:lpstr>
      <vt:lpstr>Красноярск</vt:lpstr>
      <vt:lpstr>Рассвет</vt:lpstr>
      <vt:lpstr>Здор. мир</vt:lpstr>
      <vt:lpstr>Спутник</vt:lpstr>
      <vt:lpstr>Единоборства</vt:lpstr>
      <vt:lpstr>Лесной</vt:lpstr>
      <vt:lpstr>ЦСК</vt:lpstr>
      <vt:lpstr>Валова!Область_печати</vt:lpstr>
      <vt:lpstr>Вертикаль!Область_печати</vt:lpstr>
      <vt:lpstr>Вольная!Область_печати</vt:lpstr>
      <vt:lpstr>'Греко-рим'!Область_печати</vt:lpstr>
      <vt:lpstr>Дзюдо!Область_печати</vt:lpstr>
      <vt:lpstr>Единоборства!Область_печати</vt:lpstr>
      <vt:lpstr>'Здор. мир'!Область_печати</vt:lpstr>
      <vt:lpstr>Коньки!Область_печати</vt:lpstr>
      <vt:lpstr>Красноярск!Область_печати</vt:lpstr>
      <vt:lpstr>'Красный яр'!Область_печати</vt:lpstr>
      <vt:lpstr>КСШ!Область_печати</vt:lpstr>
      <vt:lpstr>Путинцев!Область_печати</vt:lpstr>
      <vt:lpstr>Рассвет!Область_печати</vt:lpstr>
      <vt:lpstr>Сибиряк!Область_печати</vt:lpstr>
      <vt:lpstr>Спутник!Область_печати</vt:lpstr>
      <vt:lpstr>'Тяж. атл.'!Область_печати</vt:lpstr>
      <vt:lpstr>ЦСК!Область_печати</vt:lpstr>
      <vt:lpstr>Шевчук!Область_печати</vt:lpstr>
      <vt:lpstr>Энергия!Область_печати</vt:lpstr>
      <vt:lpstr>Юность!Область_печати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</dc:creator>
  <cp:lastModifiedBy>Объедков Владимир Владимирович</cp:lastModifiedBy>
  <cp:lastPrinted>2023-02-06T10:32:53Z</cp:lastPrinted>
  <dcterms:created xsi:type="dcterms:W3CDTF">2016-11-03T05:18:47Z</dcterms:created>
  <dcterms:modified xsi:type="dcterms:W3CDTF">2023-02-15T04:44:09Z</dcterms:modified>
</cp:coreProperties>
</file>